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4" i="3" l="1"/>
  <c r="D7"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B4202" i="106" l="1"/>
  <c r="D4202" i="106" s="1"/>
  <c r="F49" i="34"/>
  <c r="D13" i="7"/>
  <c r="B3726" i="106" s="1"/>
  <c r="D3726" i="106" s="1"/>
  <c r="D75" i="36"/>
  <c r="G14" i="4"/>
  <c r="B2609" i="106" s="1"/>
  <c r="D2609" i="106" s="1"/>
  <c r="D27" i="108"/>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J6" i="4"/>
  <c r="B6221" i="106" s="1"/>
  <c r="D6221"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B5527" i="106"/>
  <c r="D5527" i="106" s="1"/>
  <c r="K352" i="29"/>
  <c r="K16" i="4" s="1"/>
  <c r="L16" i="1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K354" i="29" l="1"/>
  <c r="K355" i="29" s="1"/>
  <c r="B3681" i="106" s="1"/>
  <c r="D3681" i="106" s="1"/>
  <c r="F24" i="37"/>
  <c r="F13" i="34"/>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B2568" i="106" s="1"/>
  <c r="D2568"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C6" i="146"/>
  <c r="D10" i="4"/>
  <c r="B4123" i="106" s="1"/>
  <c r="D4123" i="106" s="1"/>
  <c r="D20" i="4"/>
  <c r="D78" i="4" s="1"/>
  <c r="K20" i="4"/>
  <c r="B3576" i="106" s="1"/>
  <c r="D3576" i="106" s="1"/>
  <c r="F14" i="34"/>
  <c r="F76" i="34" s="1"/>
  <c r="H13" i="118"/>
  <c r="J78" i="4"/>
  <c r="J81" i="4" s="1"/>
  <c r="F10" i="4"/>
  <c r="B4125" i="106" s="1"/>
  <c r="D4125" i="106" s="1"/>
  <c r="D6" i="146"/>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F176" i="34" l="1"/>
  <c r="F78" i="34"/>
  <c r="B2574" i="106"/>
  <c r="D2574" i="106" s="1"/>
  <c r="K78" i="4"/>
  <c r="K81" i="4" s="1"/>
  <c r="C8" i="146"/>
  <c r="F6" i="146"/>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3588" i="106"/>
  <c r="D3588" i="10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<sst xmlns="http://schemas.openxmlformats.org/spreadsheetml/2006/main" count="5041" uniqueCount="2127">
  <si>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</si>
  <si>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</si>
  <si>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</si>
  <si>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</si>
  <si>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</si>
  <si>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</si>
  <si>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</si>
  <si>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</si>
  <si>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</si>
  <si>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</si>
  <si>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</si>
  <si>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</si>
  <si>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</si>
  <si>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</si>
  <si>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</si>
  <si>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</si>
  <si>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</si>
  <si>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</si>
  <si>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</si>
  <si>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</si>
  <si>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</si>
  <si>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</si>
  <si>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</si>
  <si>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</si>
  <si>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</si>
  <si>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</si>
  <si>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</si>
  <si>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</si>
  <si>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</si>
  <si>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</si>
  <si>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</si>
  <si>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</si>
  <si>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</si>
  <si>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</si>
  <si>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</si>
  <si>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</si>
  <si>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</si>
  <si>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</si>
  <si>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</si>
  <si>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</si>
  <si>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</si>
  <si>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</si>
  <si>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</si>
  <si>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</si>
  <si>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</si>
  <si>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</si>
  <si>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</si>
  <si>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</si>
  <si>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</si>
  <si>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</si>
  <si>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</si>
  <si>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</si>
  <si>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</si>
  <si>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</si>
  <si>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</si>
  <si>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</si>
  <si>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</si>
  <si>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</si>
  <si>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</si>
  <si>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</si>
  <si>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</si>
  <si>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</si>
  <si>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</si>
  <si>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</si>
  <si>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</si>
  <si>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</si>
  <si>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</si>
  <si>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</si>
  <si>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</si>
  <si>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</si>
  <si>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</si>
  <si>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</si>
  <si>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</si>
  <si>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</si>
  <si>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</si>
  <si>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</si>
  <si>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</si>
  <si>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</si>
  <si>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</si>
  <si>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</si>
  <si>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</si>
  <si>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</si>
  <si>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</si>
  <si>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</si>
  <si>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</si>
  <si>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</si>
  <si>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</si>
  <si>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</si>
  <si>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</si>
  <si>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</si>
  <si>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</si>
  <si>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</si>
  <si>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</si>
  <si>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</si>
  <si>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</si>
  <si>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</si>
  <si>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</si>
  <si>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</si>
  <si>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</si>
  <si>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</si>
  <si>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</si>
  <si>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</si>
  <si>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</si>
  <si>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</si>
  <si>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</si>
  <si>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</si>
  <si>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</si>
  <si>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</si>
  <si>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</si>
  <si>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</si>
  <si>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</si>
  <si>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</si>
  <si>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</si>
  <si>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</si>
  <si>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</si>
  <si>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</si>
  <si>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</si>
  <si>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</si>
  <si>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</si>
  <si>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</si>
  <si>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</si>
  <si>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</si>
  <si>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</si>
  <si>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</si>
  <si>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</si>
  <si>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</si>
  <si>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</si>
  <si>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</si>
  <si>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</si>
  <si>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</si>
  <si>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</si>
  <si>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</si>
  <si>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</si>
  <si>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</si>
  <si>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</si>
  <si>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</si>
  <si>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</si>
  <si>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</si>
  <si>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</si>
  <si>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</si>
  <si>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</si>
  <si>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</si>
  <si>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</si>
  <si>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</si>
  <si>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</si>
  <si>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</si>
  <si>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</si>
  <si>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</si>
  <si>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</si>
  <si>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</si>
  <si>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</si>
  <si>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</si>
  <si>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</si>
  <si>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</si>
  <si>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</si>
  <si>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</si>
  <si>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</si>
  <si>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</si>
  <si>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</si>
  <si>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</si>
  <si>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</si>
  <si>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</si>
  <si>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</si>
  <si>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</si>
  <si>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</si>
  <si>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</si>
  <si>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</si>
  <si>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</si>
  <si>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</si>
  <si>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</si>
  <si>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</si>
  <si>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</si>
  <si>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</si>
  <si>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</si>
  <si>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</si>
  <si>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</si>
  <si>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</si>
  <si>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</si>
  <si>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</si>
  <si>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</si>
  <si>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</si>
  <si>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</si>
  <si>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</si>
  <si>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</si>
  <si>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</si>
  <si>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</si>
  <si>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</si>
  <si>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</si>
  <si>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</si>
  <si>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</si>
  <si>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</si>
  <si>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</si>
  <si>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</si>
  <si>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</si>
  <si>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</si>
  <si>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</si>
  <si>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</si>
  <si>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</si>
  <si>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</si>
  <si>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</si>
  <si>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</si>
  <si>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</si>
  <si>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</si>
  <si>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</si>
  <si>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</si>
  <si>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</si>
  <si>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</si>
  <si>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</si>
  <si>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</si>
  <si>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</si>
  <si>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</si>
  <si>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</si>
  <si>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</si>
  <si>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</si>
  <si>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</si>
  <si>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</si>
  <si>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</si>
  <si>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</si>
  <si>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</si>
  <si>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</si>
  <si>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</si>
  <si>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</si>
  <si>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</si>
  <si>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</si>
  <si>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</si>
  <si>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</si>
  <si>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</si>
  <si>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</si>
  <si>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</si>
  <si>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</si>
  <si>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</si>
  <si>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</si>
  <si>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</si>
  <si>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</si>
  <si>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</si>
  <si>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</si>
  <si>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</si>
  <si>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</si>
  <si>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</si>
  <si>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</si>
  <si>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</si>
  <si>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</si>
  <si>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</si>
  <si>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</si>
  <si>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</si>
  <si>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</si>
  <si>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</si>
  <si>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</si>
  <si>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</si>
  <si>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</si>
  <si>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</si>
  <si>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</si>
  <si>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</si>
  <si>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</si>
  <si>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</si>
  <si>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</si>
  <si>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</si>
  <si>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</si>
  <si>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</si>
  <si>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</si>
  <si>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</si>
  <si>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</si>
  <si>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</si>
  <si>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</si>
  <si>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</si>
  <si>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</si>
  <si>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</si>
  <si>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</si>
  <si>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</si>
  <si>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</si>
  <si>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</si>
  <si>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</si>
  <si>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</si>
  <si>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</si>
  <si>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</si>
  <si>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</si>
  <si>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</si>
  <si>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</si>
  <si>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</si>
  <si>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</si>
  <si>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</si>
  <si>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</si>
  <si>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</si>
  <si>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</si>
  <si>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</si>
  <si>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</si>
  <si>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</si>
  <si>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</si>
  <si>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</si>
  <si>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</si>
  <si>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</si>
  <si>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</si>
  <si>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</si>
  <si>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</si>
  <si>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</si>
  <si>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</si>
  <si>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</si>
  <si>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</si>
  <si>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</si>
  <si>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</si>
  <si>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</si>
  <si>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</si>
  <si>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</si>
  <si>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</si>
  <si>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</si>
  <si>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</si>
  <si>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</si>
  <si>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</si>
  <si>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</si>
  <si>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</si>
  <si>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</si>
  <si>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</si>
  <si>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</si>
  <si>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</si>
  <si>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</si>
  <si>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</si>
  <si>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</si>
  <si>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</si>
  <si>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</si>
  <si>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</si>
  <si>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</si>
  <si>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</si>
  <si>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</si>
  <si>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</si>
  <si>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</si>
  <si>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</si>
  <si>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</si>
  <si>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</si>
  <si>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</si>
  <si>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</si>
  <si>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</si>
  <si>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</si>
  <si>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</si>
  <si>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</si>
  <si>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</si>
  <si>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</si>
  <si>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</si>
  <si>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</si>
  <si>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</si>
  <si>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</si>
  <si>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</si>
  <si>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</si>
  <si>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</si>
  <si>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</si>
  <si>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</si>
  <si>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</si>
  <si>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</si>
  <si>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</si>
  <si>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</si>
  <si>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</si>
  <si>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</si>
  <si>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</si>
  <si>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</si>
  <si>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</si>
  <si>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</si>
  <si>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</si>
  <si>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</si>
  <si>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</si>
  <si>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</si>
  <si>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</si>
  <si>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</si>
  <si>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</si>
  <si>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</si>
  <si>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</si>
  <si>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</si>
  <si>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</si>
  <si>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</si>
  <si>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</si>
  <si>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</si>
  <si>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</si>
  <si>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</si>
  <si>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</si>
  <si>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</si>
  <si>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</si>
  <si>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</si>
  <si>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</si>
  <si>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</si>
  <si>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</si>
  <si>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</si>
  <si>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</si>
  <si>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</si>
  <si>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</si>
  <si>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</si>
  <si>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</si>
  <si>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</si>
  <si>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</si>
  <si>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</si>
  <si>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</si>
  <si>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</si>
  <si>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</si>
  <si>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</si>
  <si>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</si>
  <si>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</si>
  <si>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</si>
  <si>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</si>
  <si>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</si>
  <si>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</si>
  <si>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</si>
  <si>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</si>
  <si>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</si>
  <si>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</si>
  <si>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</si>
  <si>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</si>
  <si>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</si>
  <si>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</si>
  <si>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</si>
  <si>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</si>
  <si>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</si>
  <si>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</si>
  <si>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</si>
  <si>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</si>
  <si>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</si>
  <si>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</si>
  <si>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</si>
  <si>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</si>
  <si>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</si>
  <si>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</si>
  <si>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</si>
  <si>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</si>
  <si>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</si>
  <si>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</si>
  <si>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</si>
  <si>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</si>
  <si>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</si>
  <si>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</si>
  <si>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</si>
  <si>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</si>
  <si>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</si>
  <si>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</si>
  <si>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</si>
  <si>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</si>
  <si>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</si>
  <si>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</si>
  <si>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</si>
  <si>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</si>
  <si>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</si>
  <si>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</si>
  <si>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</si>
  <si>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</si>
  <si>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</si>
  <si>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</si>
  <si>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</si>
  <si>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</si>
  <si>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</si>
  <si>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</si>
  <si>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</si>
  <si>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</si>
  <si>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</si>
  <si>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</si>
  <si>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</si>
  <si>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</si>
  <si>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</si>
  <si>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</si>
  <si>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</si>
  <si>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</si>
  <si>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</si>
  <si>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</si>
  <si>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</si>
  <si>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</si>
  <si>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</si>
  <si>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</si>
  <si>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</si>
  <si>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</si>
  <si>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</si>
  <si>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</si>
  <si>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</si>
  <si>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</si>
  <si>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</si>
  <si>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</si>
  <si>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</si>
  <si>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</si>
  <si>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</si>
  <si>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</si>
  <si>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</si>
  <si>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</si>
  <si>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</si>
  <si>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</si>
  <si>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</si>
  <si>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</si>
  <si>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</si>
  <si>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</si>
  <si>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</si>
  <si>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</si>
  <si>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</si>
  <si>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</si>
  <si>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</si>
  <si>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</si>
  <si>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</si>
  <si>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</si>
  <si>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</si>
  <si>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</si>
  <si>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</si>
  <si>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</si>
  <si>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</si>
  <si>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</si>
  <si>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</si>
  <si>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</si>
  <si>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</si>
  <si>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</si>
  <si>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</si>
  <si>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</si>
  <si>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</si>
  <si>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</si>
  <si>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</si>
  <si>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</si>
  <si>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</si>
  <si>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</si>
  <si>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</si>
  <si>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</si>
  <si>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</si>
  <si>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</si>
  <si>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</si>
  <si>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</si>
  <si>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</si>
  <si>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</si>
  <si>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</si>
  <si>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</si>
  <si>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</si>
  <si>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</si>
  <si>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</si>
  <si>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</si>
  <si>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</si>
  <si>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</si>
  <si>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</si>
  <si>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</si>
  <si>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</si>
  <si>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</si>
  <si>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</si>
  <si>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</si>
  <si>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</si>
  <si>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</si>
  <si>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</si>
  <si>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</si>
  <si>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</si>
  <si>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</si>
  <si>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</si>
  <si>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</si>
  <si>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</si>
  <si>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</si>
  <si>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</si>
  <si>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</si>
  <si>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</si>
  <si>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</si>
  <si>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</si>
  <si>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</si>
  <si>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</si>
  <si>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</si>
  <si>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</si>
  <si>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</si>
  <si>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</si>
  <si>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</si>
  <si>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</si>
  <si>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</si>
  <si>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</si>
  <si>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</si>
  <si>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</si>
  <si>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</si>
  <si>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</si>
  <si>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</si>
  <si>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</si>
  <si>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</si>
  <si>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</si>
  <si>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</si>
  <si>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</si>
  <si>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</si>
  <si>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</si>
  <si>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</si>
  <si>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</si>
  <si>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</si>
  <si>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</si>
  <si>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</si>
  <si>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</si>
  <si>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</si>
  <si>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</si>
  <si>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</si>
  <si>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</si>
  <si>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</si>
  <si>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</si>
  <si>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</si>
  <si>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</si>
  <si>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</si>
  <si>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</si>
  <si>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</si>
  <si>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</si>
  <si>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</si>
  <si>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</si>
  <si>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</si>
  <si>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</si>
  <si>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</si>
  <si>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</si>
  <si>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</si>
  <si>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</si>
  <si>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</si>
  <si>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</si>
  <si>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</si>
  <si>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</si>
  <si>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</si>
  <si>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</si>
  <si>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</si>
  <si>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</si>
  <si>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</si>
  <si>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</si>
  <si>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</si>
  <si>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</si>
  <si>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</si>
  <si>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</si>
  <si>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</si>
  <si>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</si>
  <si>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</si>
  <si>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</si>
  <si>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</si>
  <si>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</si>
  <si>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</si>
  <si>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</si>
  <si>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</si>
  <si>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</si>
  <si>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</si>
  <si>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</si>
  <si>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</si>
  <si>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</si>
  <si>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</si>
  <si>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</si>
  <si>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</si>
  <si>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</si>
  <si>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</si>
  <si>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</si>
  <si>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</si>
  <si>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</si>
  <si>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</si>
  <si>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</si>
  <si>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</si>
  <si>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</si>
  <si>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</si>
  <si>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</si>
  <si>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</si>
  <si>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</si>
  <si>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</si>
  <si>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</si>
  <si>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</si>
  <si>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</si>
  <si>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</si>
  <si>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</si>
  <si>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</si>
  <si>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</si>
  <si>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</si>
  <si>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</si>
  <si>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</si>
  <si>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</si>
  <si>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</si>
  <si>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</si>
  <si>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</si>
  <si>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</si>
  <si>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</si>
  <si>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</si>
  <si>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</si>
  <si>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</si>
  <si>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</si>
  <si>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</si>
  <si>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</si>
  <si>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</si>
  <si>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</si>
  <si>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</si>
  <si>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</si>
  <si>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</si>
  <si>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</si>
  <si>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</si>
  <si>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</si>
  <si>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</si>
  <si>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</si>
  <si>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</si>
  <si>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</si>
  <si>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</si>
  <si>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</si>
  <si>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</si>
  <si>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</si>
  <si>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</si>
  <si>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</si>
  <si>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</si>
  <si>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</si>
  <si>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</si>
  <si>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</si>
  <si>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</si>
  <si>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</si>
  <si>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</si>
  <si>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</si>
  <si>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</si>
  <si>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</si>
  <si>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</si>
  <si>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</si>
  <si>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</si>
  <si>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</si>
  <si>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</si>
  <si>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</si>
  <si>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</si>
  <si>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</si>
  <si>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</si>
  <si>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</si>
  <si>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</si>
  <si>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</si>
  <si>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</si>
  <si>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</si>
  <si>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</si>
  <si>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</si>
  <si>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</si>
  <si>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</si>
  <si>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</si>
  <si>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</si>
  <si>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</si>
  <si>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</si>
  <si>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</si>
  <si>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</si>
  <si>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</si>
  <si>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</si>
  <si>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</si>
  <si>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</si>
  <si>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</si>
  <si>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</si>
  <si>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</si>
  <si>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</si>
  <si>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</si>
  <si>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</si>
  <si>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</si>
  <si>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</si>
  <si>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</si>
  <si>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</si>
  <si>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</si>
  <si>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</si>
  <si>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</si>
  <si>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</si>
  <si>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</si>
  <si>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</si>
  <si>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</si>
  <si>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</si>
  <si>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</si>
  <si>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</si>
  <si>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</si>
  <si>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</si>
  <si>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</si>
  <si>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</si>
  <si>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</si>
  <si>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</si>
  <si>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</si>
  <si>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</si>
  <si>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</si>
  <si>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</si>
  <si>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</si>
  <si>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</si>
  <si>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</si>
  <si>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</si>
  <si>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</si>
  <si>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</si>
  <si>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</si>
  <si>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</si>
  <si>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</si>
  <si>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</si>
  <si>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</si>
  <si>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</si>
  <si>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</si>
  <si>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</si>
  <si>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</si>
  <si>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</si>
  <si>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</si>
  <si>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</si>
  <si>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</si>
  <si>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</si>
  <si>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</si>
  <si>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</si>
  <si>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</si>
  <si>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</si>
  <si>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</si>
  <si>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</si>
  <si>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</si>
  <si>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</si>
  <si>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</si>
  <si>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</si>
  <si>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</si>
  <si>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</si>
  <si>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</si>
  <si>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</si>
  <si>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</si>
  <si>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</si>
  <si>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</si>
  <si>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</si>
  <si>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</si>
  <si>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</si>
  <si>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</si>
  <si>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</si>
  <si>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</si>
  <si>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</si>
  <si>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</si>
  <si>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</si>
  <si>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</si>
  <si>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</si>
  <si>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</si>
  <si>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</si>
  <si>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</si>
  <si>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</si>
  <si>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</si>
  <si>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</si>
  <si>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</si>
  <si>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</si>
  <si>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</si>
  <si>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</si>
  <si>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</si>
  <si>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</si>
  <si>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</si>
  <si>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</si>
  <si>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</si>
  <si>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</si>
  <si>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</si>
  <si>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</si>
  <si>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</si>
  <si>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</si>
  <si>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</si>
  <si>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</si>
  <si>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</si>
  <si>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</si>
  <si>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</si>
  <si>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</si>
  <si>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</si>
  <si>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</si>
  <si>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</si>
  <si>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</si>
  <si>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</si>
  <si>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</si>
  <si>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</si>
  <si>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</si>
  <si>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</si>
  <si>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</si>
  <si>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</si>
  <si>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</si>
  <si>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</si>
  <si>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</si>
  <si>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</si>
  <si>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</si>
  <si>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</si>
  <si>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</si>
  <si>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</si>
  <si>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</si>
  <si>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</si>
  <si>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</si>
  <si>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</si>
  <si>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</si>
  <si>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</si>
  <si>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</si>
  <si>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</si>
  <si>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</si>
  <si>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</si>
  <si>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</si>
  <si>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</si>
  <si>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</si>
  <si>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</si>
  <si>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</si>
  <si>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</si>
  <si>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</si>
  <si>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</si>
  <si>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</si>
  <si>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</si>
  <si>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</si>
  <si>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</si>
  <si>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</si>
  <si>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</si>
  <si>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</si>
  <si>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</si>
  <si>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</si>
  <si>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</si>
  <si>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</si>
  <si>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</si>
  <si>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</si>
  <si>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</si>
  <si>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</si>
  <si>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</si>
  <si>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</si>
  <si>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</si>
  <si>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</si>
  <si>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</si>
  <si>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</si>
  <si>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</si>
  <si>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</si>
  <si>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</si>
  <si>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</si>
  <si>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</si>
  <si>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</si>
  <si>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</si>
  <si>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</si>
  <si>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</si>
  <si>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</si>
  <si>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</si>
  <si>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</si>
  <si>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</si>
  <si>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</si>
  <si>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</si>
  <si>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</si>
  <si>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</si>
  <si>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</si>
  <si>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</si>
  <si>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</si>
  <si>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</si>
  <si>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</si>
  <si>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</si>
  <si>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</si>
  <si>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</si>
  <si>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</si>
  <si>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</si>
  <si>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</si>
  <si>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</si>
  <si>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</si>
  <si>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</si>
  <si>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</si>
  <si>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</si>
  <si>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</si>
  <si>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</si>
  <si>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</si>
  <si>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</si>
  <si>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</si>
  <si>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</si>
  <si>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</si>
  <si>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</si>
  <si>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</si>
  <si>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</si>
  <si>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</si>
  <si>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</si>
  <si>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</si>
  <si>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</si>
  <si>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</si>
  <si>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</si>
  <si>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</si>
  <si>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</si>
  <si>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</si>
  <si>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</si>
  <si>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</si>
  <si>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</si>
  <si>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</si>
  <si>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</si>
  <si>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</si>
  <si>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</si>
  <si>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</si>
  <si>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</si>
  <si>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</si>
  <si>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</si>
  <si>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</si>
  <si>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</si>
  <si>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</si>
  <si>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</si>
  <si>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</si>
  <si>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</si>
  <si>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</si>
  <si>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</si>
  <si>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</si>
  <si>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</si>
  <si>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</si>
  <si>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</si>
  <si>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</si>
  <si>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</si>
  <si>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</si>
  <si>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</si>
  <si>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</si>
  <si>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</si>
  <si>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</si>
  <si>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</si>
  <si>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</si>
  <si>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</si>
  <si>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</si>
  <si>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</si>
  <si>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</si>
  <si>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</si>
  <si>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</si>
  <si>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</si>
  <si>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</si>
  <si>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</si>
  <si>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</si>
  <si>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</si>
  <si>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</si>
  <si>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</si>
  <si>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</si>
  <si>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</si>
  <si>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</si>
  <si>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</si>
  <si>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</si>
  <si>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</si>
  <si>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</si>
  <si>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</si>
  <si>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</si>
  <si>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</si>
  <si>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</si>
  <si>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</si>
  <si>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</si>
  <si>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</si>
  <si>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</si>
  <si>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</si>
  <si>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</si>
  <si>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</si>
  <si>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</si>
  <si>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</si>
  <si>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</si>
  <si>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</si>
  <si>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</si>
  <si>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</si>
  <si>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</si>
  <si>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</si>
  <si>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</si>
  <si>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</si>
  <si>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</si>
  <si>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</si>
  <si>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</si>
  <si>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</si>
  <si>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</si>
  <si>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</si>
  <si>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</si>
  <si>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</si>
  <si>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</si>
  <si>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</si>
  <si>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</si>
  <si>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</si>
  <si>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</si>
  <si>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</si>
  <si>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</si>
  <si>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</si>
  <si>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</si>
  <si>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</si>
  <si>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</si>
  <si>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</si>
  <si>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</si>
  <si>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</si>
  <si>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</si>
  <si>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</si>
  <si>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</si>
  <si>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</si>
  <si>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</si>
  <si>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</si>
  <si>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</si>
  <si>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</si>
  <si>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</si>
  <si>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</si>
  <si>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</si>
  <si>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</si>
  <si>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</si>
  <si>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</si>
  <si>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</si>
  <si>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</si>
  <si>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</si>
  <si>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</si>
  <si>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</si>
  <si>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</si>
  <si>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</si>
  <si>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</si>
  <si>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</si>
  <si>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</si>
  <si>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</si>
  <si>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</si>
  <si>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</si>
  <si>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</si>
  <si>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</si>
  <si>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</si>
  <si>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</si>
  <si>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</si>
  <si>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</si>
  <si>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</si>
  <si>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</si>
  <si>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</si>
  <si>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</si>
  <si>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</si>
  <si>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</si>
  <si>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</si>
  <si>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</si>
  <si>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</si>
  <si>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</si>
  <si>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</si>
  <si>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</si>
  <si>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</si>
  <si>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</si>
  <si>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</si>
  <si>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</si>
  <si>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</si>
  <si>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</si>
  <si>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</si>
  <si>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</si>
  <si>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</si>
  <si>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</si>
  <si>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</si>
  <si>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</si>
  <si>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</si>
  <si>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</si>
  <si>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</si>
  <si>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</si>
  <si>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</si>
  <si>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</si>
  <si>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</si>
  <si>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</si>
  <si>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</si>
  <si>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</si>
  <si>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</si>
  <si>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</si>
  <si>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</si>
  <si>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</si>
  <si>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</si>
  <si>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</si>
  <si>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</si>
  <si>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</si>
  <si>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</si>
  <si>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</si>
  <si>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</si>
  <si>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</si>
  <si>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</si>
  <si>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</si>
  <si>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</si>
  <si>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</si>
  <si>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</si>
  <si>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</si>
  <si>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</si>
  <si>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</si>
  <si>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</si>
  <si>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</si>
  <si>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</si>
  <si>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</si>
  <si>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</si>
  <si>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</si>
  <si>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</si>
  <si>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</si>
  <si>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</si>
  <si>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</si>
  <si>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</si>
  <si>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</si>
  <si>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</si>
  <si>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</si>
  <si>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</si>
  <si>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</si>
  <si>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</si>
  <si>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</si>
  <si>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</si>
  <si>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</si>
  <si>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</si>
  <si>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</si>
  <si>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</si>
  <si>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</si>
  <si>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</si>
  <si>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</si>
  <si>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</si>
  <si>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</si>
  <si>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</si>
  <si>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</si>
  <si>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</si>
  <si>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</si>
  <si>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</si>
  <si>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</si>
  <si>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</si>
  <si>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</si>
  <si>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</si>
  <si>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</si>
  <si>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</si>
  <si>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</si>
  <si>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</si>
  <si>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</si>
  <si>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</si>
  <si>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</si>
  <si>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</si>
  <si>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</si>
  <si>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</si>
  <si>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</si>
  <si>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</si>
  <si>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</si>
  <si>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</si>
  <si>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</si>
  <si>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</si>
  <si>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</si>
  <si>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</si>
  <si>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</si>
  <si>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</si>
  <si>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</si>
  <si>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</si>
  <si>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</si>
  <si>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</si>
  <si>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</si>
  <si>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</si>
  <si>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</si>
  <si>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</si>
  <si>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</si>
  <si>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</si>
  <si>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</si>
  <si>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</si>
  <si>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</si>
  <si>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</si>
  <si>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</si>
  <si>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</si>
  <si>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</si>
  <si>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</si>
  <si>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</si>
  <si>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</si>
  <si>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</si>
  <si>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</si>
  <si>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</si>
  <si>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</si>
  <si>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</si>
  <si>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</si>
  <si>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</si>
  <si>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</si>
  <si>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</si>
  <si>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</si>
  <si>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</si>
  <si>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</si>
  <si>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</si>
  <si>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</si>
  <si>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</si>
  <si>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</si>
  <si>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</si>
  <si>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</si>
  <si>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</si>
  <si>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</si>
  <si>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</si>
  <si>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</si>
  <si>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</si>
  <si>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</si>
  <si>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</si>
  <si>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</si>
  <si>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</si>
  <si>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</si>
  <si>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</si>
  <si>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</si>
  <si>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</si>
  <si>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</si>
  <si>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</si>
  <si>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</si>
  <si>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</si>
  <si>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</si>
  <si>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</si>
  <si>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</si>
  <si>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</si>
  <si>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</si>
  <si>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</si>
  <si>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</si>
  <si>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</si>
  <si>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</si>
  <si>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</si>
  <si>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</si>
  <si>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</si>
  <si>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</si>
  <si>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</si>
  <si>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</si>
  <si>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</si>
  <si>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</si>
  <si>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</si>
  <si>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</si>
  <si>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</si>
  <si>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</si>
  <si>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</si>
  <si>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</si>
  <si>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</si>
  <si>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</si>
  <si>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</si>
  <si>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</si>
  <si>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</si>
  <si>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</si>
  <si>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</si>
  <si>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</si>
  <si>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</si>
  <si>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</si>
  <si>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</si>
  <si>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</si>
  <si>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</si>
  <si>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</si>
  <si>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</si>
  <si>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</si>
  <si>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</si>
  <si>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</si>
  <si>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</si>
  <si>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</si>
  <si>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</si>
  <si>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</si>
  <si>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</si>
  <si>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</si>
  <si>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</si>
  <si>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</si>
  <si>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</si>
  <si>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</si>
  <si>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</si>
  <si>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</si>
  <si>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</si>
  <si>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</si>
  <si>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</si>
  <si>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</si>
  <si>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</si>
  <si>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</si>
  <si>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</si>
  <si>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</si>
  <si>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</si>
  <si>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</si>
  <si>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</si>
  <si>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</si>
  <si>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</si>
  <si>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</si>
  <si>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</si>
  <si>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</si>
  <si>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</si>
  <si>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</si>
  <si>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</si>
  <si>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</si>
  <si>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</si>
  <si>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</si>
  <si>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</si>
  <si>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</si>
  <si>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</si>
  <si>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</si>
  <si>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</si>
  <si>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</si>
  <si>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</si>
  <si>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</si>
  <si>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</si>
  <si>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</si>
  <si>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</si>
  <si>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</si>
  <si>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</si>
  <si>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</si>
  <si>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</si>
  <si>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</si>
  <si>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</si>
  <si>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</si>
  <si>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</si>
  <si>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</si>
  <si>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</si>
  <si>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</si>
  <si>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</si>
  <si>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</si>
  <si>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</si>
  <si>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</si>
  <si>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</si>
  <si>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</si>
  <si>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</si>
  <si>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</si>
  <si>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</si>
  <si>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</si>
  <si>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</si>
  <si>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</si>
  <si>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</si>
  <si>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</si>
  <si>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</si>
  <si>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</si>
  <si>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</si>
  <si>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</si>
  <si>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</si>
  <si>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</si>
  <si>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</si>
  <si>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</si>
  <si>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</si>
  <si>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</si>
  <si>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</si>
  <si>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</si>
  <si>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</si>
  <si>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</si>
  <si>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</si>
  <si>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</si>
  <si>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</si>
  <si>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</si>
  <si>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</si>
  <si>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</si>
  <si>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</si>
  <si>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</si>
  <si>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</si>
  <si>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</si>
  <si>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</si>
  <si>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</si>
  <si>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</si>
  <si>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</si>
  <si>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</si>
  <si>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</si>
  <si>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</si>
  <si>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</si>
  <si>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</si>
  <si>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</si>
  <si>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</si>
  <si>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</si>
  <si>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</si>
  <si>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</si>
  <si>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</si>
  <si>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</si>
  <si>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</si>
  <si>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</si>
  <si>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</si>
  <si>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</si>
  <si>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</si>
  <si>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</si>
  <si>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</si>
  <si>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</si>
  <si>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</si>
  <si>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</si>
  <si>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</si>
  <si>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</si>
  <si>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</si>
  <si>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</si>
  <si>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</si>
  <si>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</si>
  <si>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</si>
  <si>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</si>
  <si>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</si>
  <si>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</si>
  <si>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</si>
  <si>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</si>
  <si>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</si>
  <si>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</si>
  <si>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</si>
  <si>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</si>
  <si>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</si>
  <si>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</si>
  <si>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</si>
  <si>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</si>
  <si>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</si>
  <si>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</si>
  <si>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</si>
  <si>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</si>
  <si>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</si>
  <si>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</si>
  <si>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</si>
  <si>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</si>
  <si>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</si>
  <si>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</si>
  <si>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</si>
  <si>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</si>
  <si>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</si>
  <si>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</si>
  <si>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</si>
  <si>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</si>
  <si>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</si>
  <si>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</si>
  <si>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</si>
  <si>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</si>
  <si>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</si>
  <si>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</si>
  <si>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</si>
  <si>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</si>
  <si>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</si>
  <si>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</si>
  <si>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</si>
  <si>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</si>
  <si>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</si>
  <si>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</si>
  <si>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</si>
  <si>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</si>
  <si>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</si>
  <si>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</si>
  <si>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</si>
  <si>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</si>
  <si>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</si>
  <si>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</si>
  <si>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</si>
  <si>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</si>
  <si>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</si>
  <si>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</si>
  <si>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</si>
  <si>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</si>
  <si>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</si>
  <si>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</si>
  <si>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</si>
  <si>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</si>
  <si>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</si>
  <si>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</si>
  <si>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</si>
  <si>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</si>
  <si>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</si>
  <si>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</si>
  <si>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</si>
  <si>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</si>
  <si>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</si>
  <si>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</si>
  <si>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</si>
  <si>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</si>
  <si>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</si>
  <si>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</si>
  <si>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</si>
  <si>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</si>
  <si>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</si>
  <si>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</si>
  <si>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</si>
  <si>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</si>
  <si>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</si>
  <si>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</si>
  <si>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</si>
  <si>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</si>
  <si>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</si>
  <si>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</si>
  <si>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</si>
  <si>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</si>
  <si>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</si>
  <si>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</si>
  <si>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</si>
  <si>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</si>
  <si>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</si>
  <si>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</si>
  <si>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</si>
  <si>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</si>
  <si>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</si>
  <si>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</si>
  <si>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</si>
  <si>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</si>
  <si>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</si>
  <si>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</si>
  <si>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</si>
  <si>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</si>
  <si>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</si>
  <si>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</si>
  <si>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</si>
  <si>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</si>
  <si>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</si>
  <si>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</si>
  <si>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</si>
  <si>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</si>
  <si>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</si>
  <si>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</si>
  <si>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</si>
  <si>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</si>
  <si>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</si>
  <si>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</si>
  <si>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</si>
  <si>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</si>
  <si>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</si>
  <si>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</si>
  <si>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</si>
  <si>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</si>
  <si>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</si>
  <si>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</si>
  <si>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</si>
  <si>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</si>
  <si>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</si>
  <si>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</si>
  <si>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</si>
  <si>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</si>
  <si>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</si>
  <si>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</si>
  <si>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</si>
  <si>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</si>
  <si>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</si>
  <si>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</si>
  <si>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</si>
  <si>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</si>
  <si>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</si>
  <si>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</si>
  <si>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</si>
  <si>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</si>
  <si>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</si>
  <si>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</si>
  <si>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</si>
  <si>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</si>
  <si>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</si>
  <si>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</si>
  <si>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</si>
  <si>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</si>
  <si>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</si>
  <si>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</si>
  <si>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</si>
  <si>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</si>
  <si>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</si>
  <si>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</si>
  <si>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</si>
  <si>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</si>
  <si>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</si>
  <si>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</si>
  <si>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</si>
  <si>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</si>
  <si>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</si>
  <si>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</si>
  <si>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</si>
  <si>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</si>
  <si>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</si>
  <si>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</si>
  <si>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</si>
  <si>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</si>
  <si>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</si>
  <si>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</si>
  <si>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</si>
  <si>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</si>
  <si>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</si>
  <si>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</si>
  <si>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</si>
  <si>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</si>
  <si>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</si>
  <si>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</si>
  <si>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</si>
  <si>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</si>
  <si>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</si>
  <si>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</si>
  <si>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</si>
  <si>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</si>
  <si>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</si>
  <si>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</si>
  <si>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</si>
  <si>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</si>
  <si>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</si>
  <si>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</si>
  <si>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</si>
  <si>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</si>
  <si>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</si>
  <si>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</si>
  <si>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</si>
  <si>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</si>
  <si>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</si>
  <si>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</si>
  <si>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</si>
  <si>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</si>
  <si>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</si>
  <si>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</si>
  <si>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</si>
  <si>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</si>
  <si>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</si>
  <si>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</si>
  <si>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</si>
  <si>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</si>
  <si>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</si>
  <si>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</si>
  <si>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</si>
  <si>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</si>
  <si>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</si>
  <si>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</si>
  <si>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</si>
  <si>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</si>
  <si>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</si>
  <si>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</si>
  <si>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</si>
  <si>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</si>
  <si>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</si>
  <si>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</si>
  <si>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</si>
  <si>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</si>
  <si>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</si>
  <si>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</si>
  <si>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</si>
  <si>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</si>
  <si>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</si>
  <si>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</si>
  <si>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</si>
  <si>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</si>
  <si>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</si>
  <si>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</si>
  <si>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</si>
  <si>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</si>
  <si>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</si>
  <si>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</si>
  <si>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</si>
  <si>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</si>
  <si>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</si>
  <si>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</si>
  <si>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</si>
  <si>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</si>
  <si>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</si>
  <si>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</si>
  <si>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</si>
  <si>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</si>
  <si>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</si>
  <si>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</si>
  <si>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</si>
  <si>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</si>
  <si>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</si>
  <si>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</si>
  <si>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</si>
  <si>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</si>
  <si>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</si>
  <si>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</si>
  <si>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</si>
  <si>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</si>
  <si>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</si>
  <si>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</si>
  <si>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</si>
  <si>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</si>
  <si>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</si>
  <si>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</si>
  <si>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</si>
  <si>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</si>
  <si>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</si>
  <si>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</si>
  <si>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</si>
  <si>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</si>
  <si>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</si>
  <si>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</si>
  <si>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</si>
  <si>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</si>
  <si>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</si>
  <si>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</si>
  <si>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</si>
  <si>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</si>
  <si>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</si>
  <si>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</si>
  <si>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</si>
  <si>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</si>
  <si>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</si>
  <si>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</si>
  <si>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</si>
  <si>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</si>
  <si>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</si>
  <si>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</si>
  <si>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</si>
  <si>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</si>
  <si>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</si>
  <si>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</si>
  <si>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</si>
  <si>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</si>
  <si>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</si>
  <si>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</si>
  <si>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</si>
  <si>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</si>
  <si>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</si>
  <si>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</si>
  <si>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</si>
  <si>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</si>
  <si>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</si>
  <si>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</si>
  <si>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</si>
  <si>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</si>
  <si>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</si>
  <si>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</si>
  <si>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</si>
  <si>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</si>
  <si>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</si>
  <si>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</si>
  <si>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</si>
  <si>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</si>
  <si>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</si>
  <si>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</si>
  <si>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</si>
  <si>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</si>
  <si>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</si>
  <si>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</si>
  <si>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</si>
  <si>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</si>
  <si>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</si>
  <si>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</si>
  <si>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</si>
  <si>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</si>
  <si>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</si>
  <si>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</si>
  <si>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</si>
  <si>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</si>
  <si>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</si>
  <si>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</si>
  <si>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</si>
  <si>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</si>
  <si>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</si>
  <si>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</si>
  <si>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</si>
  <si>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</si>
  <si>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</si>
  <si>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</si>
  <si>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</si>
  <si>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</si>
  <si>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</si>
  <si>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</si>
  <si>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</si>
  <si>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</si>
  <si>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</si>
  <si>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</si>
  <si>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</si>
  <si>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</si>
  <si>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</si>
  <si>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</si>
  <si>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</si>
  <si>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</si>
  <si>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</si>
  <si>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</si>
  <si>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</si>
  <si>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</si>
  <si>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</si>
  <si>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</si>
  <si>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</si>
  <si>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</si>
  <si>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</si>
  <si>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</si>
  <si>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</si>
  <si>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</si>
  <si>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</si>
  <si>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</si>
  <si>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</si>
  <si>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</si>
  <si>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</si>
  <si>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</si>
  <si>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</si>
  <si>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</si>
  <si>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</si>
  <si>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</si>
  <si>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</si>
  <si>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</si>
  <si>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</si>
  <si>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</si>
  <si>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</si>
  <si>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</si>
  <si>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</si>
  <si>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</si>
  <si>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</si>
  <si>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</si>
  <si>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</si>
  <si>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</si>
  <si>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</si>
  <si>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</si>
  <si>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</si>
  <si>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</si>
  <si>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</si>
  <si>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</si>
  <si>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</si>
  <si>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</si>
  <si>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</si>
  <si>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</si>
  <si>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</si>
  <si>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</si>
  <si>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</si>
  <si>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</si>
  <si>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</si>
  <si>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</si>
  <si>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</si>
  <si>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</si>
  <si>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</si>
  <si>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</si>
  <si>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</si>
  <si>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</si>
  <si>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</si>
  <si>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</si>
  <si>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</si>
  <si>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</si>
  <si>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</si>
  <si>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</si>
  <si>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</si>
  <si>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</si>
  <si>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</si>
  <si>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</si>
  <si>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</si>
  <si>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</si>
  <si>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</si>
  <si>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</si>
  <si>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</si>
  <si>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</si>
  <si>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</si>
  <si>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</si>
  <si>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</si>
  <si>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</si>
  <si>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</si>
  <si>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</si>
  <si>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</si>
  <si>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</si>
  <si>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</si>
  <si>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</si>
  <si>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</si>
  <si>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</si>
  <si>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</si>
  <si>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</si>
  <si>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</si>
  <si>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</si>
  <si>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</si>
  <si>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</si>
  <si>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</si>
  <si>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</si>
  <si>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</si>
  <si>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</si>
  <si>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</si>
  <si>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</si>
  <si>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</si>
  <si>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</si>
  <si>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</si>
  <si>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</si>
  <si>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</si>
  <si>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</si>
  <si>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</si>
  <si>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</si>
  <si>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</si>
  <si>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</si>
  <si>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</si>
  <si>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</si>
  <si>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</si>
  <si>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</si>
  <si>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</si>
  <si>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</si>
  <si>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</si>
  <si>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</si>
  <si>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</si>
  <si>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</si>
  <si>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</si>
  <si>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</si>
  <si>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</si>
  <si>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</si>
  <si>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</si>
  <si>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</si>
  <si>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</si>
  <si>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</si>
  <si>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</si>
  <si>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</si>
  <si>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</si>
  <si>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</si>
  <si>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</si>
  <si>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</si>
  <si>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</si>
  <si>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</si>
  <si>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</si>
  <si>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</si>
  <si>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</si>
  <si>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</si>
  <si>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</si>
  <si>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</si>
  <si>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</si>
  <si>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</si>
  <si>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</si>
  <si>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</si>
  <si>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</si>
  <si>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</si>
  <si>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</si>
  <si>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</si>
  <si>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</si>
  <si>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</si>
  <si>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</si>
  <si>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</si>
  <si>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</si>
  <si>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</si>
  <si>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</si>
  <si>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</si>
  <si>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</si>
  <si>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</si>
  <si>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</si>
  <si>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</si>
  <si>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</si>
  <si>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</si>
  <si>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</si>
  <si>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</si>
  <si>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</si>
  <si>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</si>
  <si>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</si>
  <si>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</si>
  <si>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</si>
  <si>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</si>
  <si>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</si>
  <si>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</si>
  <si>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</si>
  <si>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</si>
  <si>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</si>
  <si>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</si>
  <si>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</si>
  <si>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</si>
  <si>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</si>
  <si>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</si>
  <si>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</si>
  <si>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</si>
  <si>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</si>
  <si>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</si>
  <si>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</si>
  <si>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</si>
  <si>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</si>
  <si>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</si>
  <si>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</si>
  <si>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</si>
  <si>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</si>
  <si>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</si>
  <si>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</si>
  <si>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</si>
  <si>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</si>
  <si>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</si>
  <si>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</si>
  <si>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</si>
  <si>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</si>
  <si>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</si>
  <si>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</si>
  <si>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</si>
  <si>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</si>
  <si>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</si>
  <si>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</si>
  <si>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</si>
  <si>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</si>
  <si>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</si>
  <si>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</si>
  <si>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</si>
  <si>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</si>
  <si>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</si>
  <si>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</si>
  <si>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</si>
  <si>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</si>
  <si>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</si>
  <si>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</si>
  <si>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</si>
  <si>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</si>
  <si>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</si>
  <si>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</si>
  <si>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</si>
  <si>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</si>
  <si>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</si>
  <si>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</si>
  <si>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</si>
  <si>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</si>
  <si>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</si>
  <si>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</si>
  <si>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</si>
  <si>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</si>
  <si>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</si>
  <si>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</si>
  <si>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</si>
  <si>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</si>
  <si>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</si>
  <si>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</si>
  <si>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</si>
  <si>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</si>
  <si>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</si>
  <si>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</si>
  <si>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</si>
  <si>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</si>
  <si>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</si>
  <si>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</si>
  <si>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</si>
  <si>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</si>
  <si>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</si>
  <si>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</si>
  <si>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</si>
  <si>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</si>
  <si>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</si>
  <si>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</si>
  <si>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</si>
  <si>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</si>
  <si>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</si>
  <si>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</si>
  <si>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</si>
  <si>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</si>
  <si>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</si>
  <si>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</si>
  <si>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</si>
  <si>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</si>
  <si>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</si>
  <si>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</si>
  <si>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</si>
  <si>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</si>
  <si>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</si>
  <si>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</si>
  <si>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</si>
  <si>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</si>
  <si>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</si>
  <si>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</si>
  <si>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</si>
  <si>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</si>
  <si>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</si>
  <si>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</si>
  <si>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</si>
  <si>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</si>
  <si>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</si>
  <si>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</si>
  <si>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</si>
  <si>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</si>
  <si>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</si>
  <si>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</si>
  <si>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</si>
  <si>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</si>
  <si>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</si>
  <si>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</si>
  <si>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</si>
  <si>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</si>
  <si>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</si>
  <si>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</si>
  <si>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</si>
  <si>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</si>
  <si>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</si>
  <si>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</si>
  <si>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</si>
  <si>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</si>
  <si>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</si>
  <si>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</si>
  <si>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</si>
  <si>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</si>
  <si>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</si>
  <si>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</si>
  <si>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</si>
  <si>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</si>
  <si>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</si>
  <si>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</si>
  <si>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</si>
  <si>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</si>
  <si>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</si>
  <si>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</si>
  <si>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</si>
  <si>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</si>
  <si>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</si>
  <si>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</si>
  <si>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</si>
  <si>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</si>
  <si>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</si>
  <si>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</si>
  <si>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</si>
  <si>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</si>
  <si>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</si>
  <si>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</si>
  <si>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</si>
  <si>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</si>
  <si>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</si>
  <si>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</si>
  <si>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</si>
  <si>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</si>
  <si>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</si>
  <si>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</si>
  <si>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</si>
  <si>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</si>
  <si>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</si>
  <si>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</si>
  <si>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</si>
  <si>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</si>
  <si>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</si>
  <si>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</si>
  <si>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</si>
  <si>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</si>
  <si>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SCHEFFEL BOYLE</t>
  </si>
  <si>
    <t>X</t>
  </si>
  <si>
    <t>ST. CLAIR</t>
  </si>
  <si>
    <t>811 DARMSTADT STREET</t>
  </si>
  <si>
    <t>ST. LIBORY</t>
  </si>
  <si>
    <t>THOMAS RUDE</t>
  </si>
  <si>
    <t>trude@egyptian.net</t>
  </si>
  <si>
    <t>618.768.4923</t>
  </si>
  <si>
    <t>618.768.4518</t>
  </si>
  <si>
    <t>BRIAN A. OTTEN</t>
  </si>
  <si>
    <t>222 EAST MAIN STREET</t>
  </si>
  <si>
    <t>BELLEVILLE</t>
  </si>
  <si>
    <t>618.277.8100</t>
  </si>
  <si>
    <t>618.277.9307</t>
  </si>
  <si>
    <t>065-023476</t>
  </si>
  <si>
    <t>brian.otten@scheffelboyle.com</t>
  </si>
  <si>
    <t>SUSAN SARFATY</t>
  </si>
  <si>
    <t>ssarfaty@stclair.k12.il.us</t>
  </si>
  <si>
    <t>618.825.3900</t>
  </si>
  <si>
    <t>618.825.3999</t>
  </si>
  <si>
    <t>St. Clair County ROE</t>
  </si>
  <si>
    <t>Freeburg Dist. #70</t>
  </si>
  <si>
    <t>Belleville Area Special Services Coop; Freeburg Dist. #70</t>
  </si>
  <si>
    <t>Page #</t>
  </si>
  <si>
    <t>Lanter Distributing Refund</t>
  </si>
  <si>
    <t>Helpers Fund Baseball Program / Other Sports Income</t>
  </si>
  <si>
    <t>Egyptian Telephone Refund / Credit</t>
  </si>
  <si>
    <t>Interest on Taxes</t>
  </si>
  <si>
    <t>REAP Grant CFDA #84.358A</t>
  </si>
  <si>
    <t>5.</t>
  </si>
  <si>
    <t>6.</t>
  </si>
  <si>
    <t>7.</t>
  </si>
  <si>
    <t>----</t>
  </si>
  <si>
    <t>St Libory Cons SD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</si>
</sst>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2" fillId="0" borderId="82" xfId="0" applyFont="1" applyBorder="1" applyAlignment="1">
      <alignment horizontal="center"/>
    </xf>
    <xf numFmtId="0" fontId="2" fillId="0" borderId="0" xfId="0" applyFont="1" applyAlignment="1">
      <alignment wrapText="1"/>
    </xf>
    <xf numFmtId="180" fontId="0" fillId="0" borderId="0" xfId="15" applyNumberFormat="1" applyFont="1"/>
    <xf numFmtId="180" fontId="2" fillId="0" borderId="82" xfId="15" applyNumberFormat="1" applyFont="1" applyBorder="1" applyAlignment="1">
      <alignment horizontal="center"/>
    </xf>
    <xf numFmtId="164" fontId="2" fillId="0" borderId="0" xfId="0" applyNumberFormat="1" applyFont="1"/>
    <xf numFmtId="0" fontId="2" fillId="0" borderId="0" xfId="0" applyFont="1" applyAlignment="1">
      <alignment vertical="top" wrapText="1"/>
    </xf>
    <xf numFmtId="164" fontId="2" fillId="0" borderId="0" xfId="0" applyNumberFormat="1" applyFont="1" applyAlignment="1">
      <alignment vertical="top"/>
    </xf>
    <xf numFmtId="0" fontId="2" fillId="0" borderId="0" xfId="0" applyFont="1" applyAlignment="1">
      <alignment vertical="top"/>
    </xf>
    <xf numFmtId="180" fontId="0" fillId="0" borderId="0" xfId="15" applyNumberFormat="1" applyFont="1" applyAlignment="1">
      <alignment vertical="top"/>
    </xf>
    <xf numFmtId="0" fontId="0" fillId="0" borderId="0" xfId="0" applyAlignment="1">
      <alignment horizontal="center"/>
    </xf>
    <xf numFmtId="0" fontId="0" fillId="0" borderId="0" xfId="0" applyAlignment="1">
      <alignment horizontal="center" vertical="top"/>
    </xf>
    <xf numFmtId="164" fontId="2" fillId="0" borderId="0" xfId="0" quotePrefix="1" applyNumberFormat="1" applyFont="1" applyAlignment="1">
      <alignment horizontal="center"/>
    </xf>
    <xf numFmtId="164" fontId="2" fillId="0" borderId="0" xfId="0" applyNumberFormat="1" applyFont="1" applyAlignment="1">
      <alignment horizontal="center"/>
    </xf>
    <xf numFmtId="0" fontId="2" fillId="0" borderId="0" xfId="0" quotePrefix="1" applyFont="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190500</xdr:colOff>
          <xdr:row>3</xdr:row>
          <xdr:rowOff>0</xdr:rowOff>
        </xdr:from>
        <xdr:to>
          <xdr:col>0</xdr:col>
          <xdr:colOff>447675</xdr:colOff>
          <xdr:row>4</xdr:row>
          <xdr:rowOff>171450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4" t="s">
        <v>474</v>
      </c>
      <c r="J1" s="2145"/>
      <c r="K1" s="2145"/>
      <c r="L1" s="2145"/>
      <c r="M1" s="2145"/>
      <c r="N1" s="2145"/>
      <c r="O1" s="2145"/>
      <c r="P1" s="2145"/>
      <c r="Q1" s="2145"/>
      <c r="R1" s="2145"/>
      <c r="S1" s="2145"/>
    </row>
    <row r="2" spans="1:28" ht="12" customHeight="1" x14ac:dyDescent="0.2">
      <c r="A2" s="202" t="s">
        <v>1967</v>
      </c>
      <c r="D2" s="203"/>
      <c r="I2" s="2146" t="s">
        <v>1155</v>
      </c>
      <c r="J2" s="2145"/>
      <c r="K2" s="2145"/>
      <c r="L2" s="2145"/>
      <c r="M2" s="2145"/>
      <c r="N2" s="2145"/>
      <c r="O2" s="2145"/>
      <c r="P2" s="2145"/>
      <c r="Q2" s="2145"/>
      <c r="R2" s="2145"/>
      <c r="S2" s="2145"/>
    </row>
    <row r="3" spans="1:28" ht="12" customHeight="1" x14ac:dyDescent="0.2">
      <c r="A3" s="1875" t="s">
        <v>1955</v>
      </c>
      <c r="B3" s="1876"/>
      <c r="C3" s="1876"/>
      <c r="D3" s="1877"/>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4" t="s">
        <v>2094</v>
      </c>
      <c r="C5" s="179" t="s">
        <v>1083</v>
      </c>
      <c r="D5" s="364"/>
      <c r="E5" s="364"/>
      <c r="H5" s="193"/>
      <c r="I5" s="2153" t="s">
        <v>788</v>
      </c>
      <c r="J5" s="2098"/>
      <c r="K5" s="2098"/>
      <c r="L5" s="2098"/>
      <c r="M5" s="2098"/>
      <c r="N5" s="2098"/>
      <c r="O5" s="2098"/>
      <c r="P5" s="2098"/>
      <c r="Q5" s="2098"/>
      <c r="R5" s="2098"/>
      <c r="S5" s="2098"/>
    </row>
    <row r="6" spans="1:28" ht="14.1" customHeight="1" x14ac:dyDescent="0.2">
      <c r="B6" s="444"/>
      <c r="C6" s="179" t="s">
        <v>1084</v>
      </c>
      <c r="D6" s="364"/>
      <c r="E6" s="364"/>
      <c r="I6" s="2152" t="s">
        <v>1051</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782</v>
      </c>
      <c r="J9" s="2150"/>
      <c r="K9" s="2150"/>
      <c r="L9" s="2150"/>
      <c r="M9" s="2150"/>
      <c r="N9" s="2150"/>
      <c r="O9" s="2150"/>
      <c r="P9" s="2150"/>
      <c r="Q9" s="2150"/>
      <c r="R9" s="2150"/>
      <c r="S9" s="2151"/>
      <c r="T9" s="2094" t="s">
        <v>630</v>
      </c>
      <c r="U9" s="2095"/>
      <c r="V9" s="2095"/>
      <c r="W9" s="2095"/>
      <c r="X9" s="2095"/>
      <c r="Y9" s="2095"/>
      <c r="Z9" s="2095"/>
      <c r="AA9" s="2096"/>
    </row>
    <row r="10" spans="1:28" ht="13.5" customHeight="1" x14ac:dyDescent="0.2">
      <c r="A10" s="2103" t="s">
        <v>783</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1131</v>
      </c>
      <c r="B11" s="2107"/>
      <c r="C11" s="2107"/>
      <c r="D11" s="2107"/>
      <c r="E11" s="2107"/>
      <c r="F11" s="2107"/>
      <c r="G11" s="2107"/>
      <c r="H11" s="2108"/>
      <c r="I11" s="181"/>
      <c r="J11" s="345"/>
      <c r="K11" s="181"/>
      <c r="O11" s="1760" t="s">
        <v>2094</v>
      </c>
      <c r="P11" s="380" t="s">
        <v>225</v>
      </c>
      <c r="Q11" s="184"/>
      <c r="R11" s="182"/>
      <c r="S11" s="181"/>
      <c r="T11" s="2100"/>
      <c r="U11" s="2101"/>
      <c r="V11" s="2101"/>
      <c r="W11" s="2101"/>
      <c r="X11" s="2101"/>
      <c r="Y11" s="2101"/>
      <c r="Z11" s="2101"/>
      <c r="AA11" s="210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14">
        <v>50082030003</v>
      </c>
      <c r="B13" s="2115"/>
      <c r="C13" s="2115"/>
      <c r="D13" s="2115"/>
      <c r="E13" s="2115"/>
      <c r="F13" s="2115"/>
      <c r="G13" s="2115"/>
      <c r="H13" s="2116"/>
      <c r="I13" s="185"/>
      <c r="J13" s="184"/>
      <c r="K13" s="182"/>
      <c r="L13" s="184"/>
      <c r="M13" s="184"/>
      <c r="N13" s="184"/>
      <c r="O13" s="184"/>
      <c r="P13" s="184"/>
      <c r="Q13" s="184"/>
      <c r="R13" s="184"/>
      <c r="S13" s="184"/>
      <c r="T13" s="2119" t="s">
        <v>2093</v>
      </c>
      <c r="U13" s="2120"/>
      <c r="V13" s="2120"/>
      <c r="W13" s="2120"/>
      <c r="X13" s="2120"/>
      <c r="Y13" s="2121"/>
      <c r="Z13" s="2121"/>
      <c r="AA13" s="2122"/>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12" t="s">
        <v>2095</v>
      </c>
      <c r="B15" s="2117"/>
      <c r="C15" s="2117"/>
      <c r="D15" s="2117"/>
      <c r="E15" s="2117"/>
      <c r="F15" s="2117"/>
      <c r="G15" s="2117"/>
      <c r="H15" s="2118"/>
      <c r="T15" s="2084" t="s">
        <v>2102</v>
      </c>
      <c r="U15" s="2085"/>
      <c r="V15" s="2085"/>
      <c r="W15" s="2085"/>
      <c r="X15" s="2085"/>
      <c r="Y15" s="2123"/>
      <c r="Z15" s="2123"/>
      <c r="AA15" s="212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2126</v>
      </c>
      <c r="B17" s="2142"/>
      <c r="C17" s="2142"/>
      <c r="D17" s="2142"/>
      <c r="E17" s="2142"/>
      <c r="F17" s="2142"/>
      <c r="G17" s="2142"/>
      <c r="H17" s="2143"/>
      <c r="T17" s="2129" t="s">
        <v>2103</v>
      </c>
      <c r="U17" s="2130"/>
      <c r="V17" s="2130"/>
      <c r="W17" s="2130"/>
      <c r="X17" s="2130"/>
      <c r="Y17" s="2130"/>
      <c r="Z17" s="2130"/>
      <c r="AA17" s="2131"/>
    </row>
    <row r="18" spans="1:27" ht="13.5" customHeight="1" x14ac:dyDescent="0.2">
      <c r="A18" s="365" t="s">
        <v>627</v>
      </c>
      <c r="B18" s="347"/>
      <c r="C18" s="343"/>
      <c r="D18" s="347"/>
      <c r="E18" s="347"/>
      <c r="F18" s="347"/>
      <c r="G18" s="347"/>
      <c r="H18" s="277"/>
      <c r="I18" s="2139" t="s">
        <v>784</v>
      </c>
      <c r="J18" s="2140"/>
      <c r="K18" s="2140"/>
      <c r="L18" s="2140"/>
      <c r="M18" s="2140"/>
      <c r="N18" s="2140"/>
      <c r="O18" s="2140"/>
      <c r="P18" s="2140"/>
      <c r="Q18" s="2140"/>
      <c r="R18" s="2140"/>
      <c r="S18" s="2141"/>
      <c r="T18" s="365" t="s">
        <v>827</v>
      </c>
      <c r="U18" s="272"/>
      <c r="V18" s="343"/>
      <c r="W18" s="271"/>
      <c r="X18" s="365" t="s">
        <v>306</v>
      </c>
      <c r="Y18" s="352"/>
      <c r="Z18" s="1973" t="s">
        <v>785</v>
      </c>
      <c r="AA18" s="201"/>
    </row>
    <row r="19" spans="1:27" ht="13.5" customHeight="1" x14ac:dyDescent="0.2">
      <c r="A19" s="2112" t="s">
        <v>2096</v>
      </c>
      <c r="B19" s="2113"/>
      <c r="C19" s="2113"/>
      <c r="D19" s="2113"/>
      <c r="E19" s="2113"/>
      <c r="F19" s="2113"/>
      <c r="G19" s="2113"/>
      <c r="H19" s="2111"/>
      <c r="I19" s="184"/>
      <c r="J19" s="379"/>
      <c r="K19" s="195"/>
      <c r="L19" s="193"/>
      <c r="M19" s="658" t="s">
        <v>360</v>
      </c>
      <c r="P19" s="181"/>
      <c r="Q19" s="181"/>
      <c r="R19" s="181"/>
      <c r="S19" s="185"/>
      <c r="T19" s="2112" t="s">
        <v>2104</v>
      </c>
      <c r="U19" s="2110"/>
      <c r="V19" s="2110"/>
      <c r="W19" s="2111"/>
      <c r="X19" s="2127" t="s">
        <v>2033</v>
      </c>
      <c r="Y19" s="2128"/>
      <c r="Z19" s="2125">
        <v>62220</v>
      </c>
      <c r="AA19" s="212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109" t="s">
        <v>2097</v>
      </c>
      <c r="B21" s="2110"/>
      <c r="C21" s="2110"/>
      <c r="D21" s="2110"/>
      <c r="E21" s="2110"/>
      <c r="F21" s="2110"/>
      <c r="G21" s="2110"/>
      <c r="H21" s="2111"/>
      <c r="I21" s="2135" t="s">
        <v>786</v>
      </c>
      <c r="J21" s="2098"/>
      <c r="K21" s="2098"/>
      <c r="L21" s="2098"/>
      <c r="M21" s="2098"/>
      <c r="N21" s="2098"/>
      <c r="O21" s="2098"/>
      <c r="P21" s="2098"/>
      <c r="Q21" s="2098"/>
      <c r="R21" s="2098"/>
      <c r="S21" s="2099"/>
      <c r="T21" s="2079" t="s">
        <v>2105</v>
      </c>
      <c r="U21" s="2080"/>
      <c r="V21" s="2080"/>
      <c r="W21" s="2080"/>
      <c r="X21" s="2093" t="s">
        <v>2106</v>
      </c>
      <c r="Y21" s="2091"/>
      <c r="Z21" s="2091"/>
      <c r="AA21" s="2092"/>
    </row>
    <row r="22" spans="1:27" ht="13.5" customHeight="1" x14ac:dyDescent="0.2">
      <c r="A22" s="367" t="s">
        <v>628</v>
      </c>
      <c r="B22" s="280"/>
      <c r="C22" s="280"/>
      <c r="D22" s="280"/>
      <c r="E22" s="280"/>
      <c r="F22" s="280"/>
      <c r="G22" s="280"/>
      <c r="H22" s="281"/>
      <c r="I22" s="2136" t="s">
        <v>1804</v>
      </c>
      <c r="J22" s="2137"/>
      <c r="K22" s="2137"/>
      <c r="L22" s="2137"/>
      <c r="M22" s="2137"/>
      <c r="N22" s="2137"/>
      <c r="O22" s="2137"/>
      <c r="P22" s="2137"/>
      <c r="Q22" s="2137"/>
      <c r="R22" s="2137"/>
      <c r="S22" s="2138"/>
      <c r="T22" s="365" t="s">
        <v>2029</v>
      </c>
      <c r="U22" s="272"/>
      <c r="V22" s="343"/>
      <c r="W22" s="272"/>
      <c r="X22" s="1974" t="s">
        <v>1631</v>
      </c>
      <c r="Z22" s="200"/>
      <c r="AA22" s="201"/>
    </row>
    <row r="23" spans="1:27" ht="13.5" customHeight="1" x14ac:dyDescent="0.2">
      <c r="A23" s="2132"/>
      <c r="B23" s="2133"/>
      <c r="C23" s="2133"/>
      <c r="D23" s="2133"/>
      <c r="E23" s="2133"/>
      <c r="F23" s="2133"/>
      <c r="G23" s="2133"/>
      <c r="H23" s="2134"/>
      <c r="T23" s="2079" t="s">
        <v>2107</v>
      </c>
      <c r="U23" s="2080"/>
      <c r="V23" s="2080"/>
      <c r="W23" s="2080"/>
      <c r="X23" s="2090">
        <v>43373</v>
      </c>
      <c r="Y23" s="2091"/>
      <c r="Z23" s="2091"/>
      <c r="AA23" s="209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9">
        <v>62282</v>
      </c>
      <c r="B25" s="2110"/>
      <c r="C25" s="2110"/>
      <c r="D25" s="2110"/>
      <c r="E25" s="2110"/>
      <c r="F25" s="2110"/>
      <c r="G25" s="2110"/>
      <c r="H25" s="2111"/>
      <c r="I25" s="659"/>
      <c r="J25" s="204"/>
      <c r="K25" s="204"/>
      <c r="L25" s="204"/>
      <c r="M25" s="204"/>
      <c r="N25" s="204"/>
      <c r="O25" s="204"/>
      <c r="P25" s="204"/>
      <c r="Q25" s="204"/>
      <c r="R25" s="204"/>
      <c r="S25" s="205"/>
      <c r="T25" s="2076" t="s">
        <v>2108</v>
      </c>
      <c r="U25" s="2077"/>
      <c r="V25" s="2077"/>
      <c r="W25" s="2077"/>
      <c r="X25" s="2077"/>
      <c r="Y25" s="2077"/>
      <c r="Z25" s="2077"/>
      <c r="AA25" s="207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64" t="s">
        <v>2006</v>
      </c>
      <c r="J27" s="2140"/>
      <c r="K27" s="2140"/>
      <c r="L27" s="2140"/>
      <c r="M27" s="2140"/>
      <c r="N27" s="2140"/>
      <c r="O27" s="2140"/>
      <c r="P27" s="2140"/>
      <c r="Q27" s="2140"/>
      <c r="R27" s="2140"/>
      <c r="S27" s="2141"/>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391"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5"/>
      <c r="J30" s="391"/>
      <c r="K30" s="182" t="s">
        <v>675</v>
      </c>
      <c r="L30" s="391"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391"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t="s">
        <v>2094</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3"/>
      <c r="Q35" s="2110"/>
      <c r="R35" s="2110"/>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9" t="s">
        <v>2098</v>
      </c>
      <c r="B38" s="2142"/>
      <c r="C38" s="2142"/>
      <c r="D38" s="2142"/>
      <c r="E38" s="2142"/>
      <c r="F38" s="2110"/>
      <c r="G38" s="2110"/>
      <c r="H38" s="2111"/>
      <c r="I38" s="2158"/>
      <c r="J38" s="2085"/>
      <c r="K38" s="2085"/>
      <c r="L38" s="2085"/>
      <c r="M38" s="2085"/>
      <c r="N38" s="2085"/>
      <c r="O38" s="2085"/>
      <c r="P38" s="2082"/>
      <c r="Q38" s="2082"/>
      <c r="R38" s="2082"/>
      <c r="S38" s="2083"/>
      <c r="T38" s="2084" t="s">
        <v>2109</v>
      </c>
      <c r="U38" s="2085"/>
      <c r="V38" s="2085"/>
      <c r="W38" s="2085"/>
      <c r="X38" s="2082"/>
      <c r="Y38" s="2082"/>
      <c r="Z38" s="2082"/>
      <c r="AA38" s="2083"/>
    </row>
    <row r="39" spans="1:27" ht="12" customHeight="1" x14ac:dyDescent="0.2">
      <c r="A39" s="2162" t="s">
        <v>628</v>
      </c>
      <c r="B39" s="2163"/>
      <c r="C39" s="343"/>
      <c r="D39" s="340"/>
      <c r="E39" s="340"/>
      <c r="F39" s="350"/>
      <c r="G39" s="340"/>
      <c r="H39" s="277"/>
      <c r="I39" s="2162" t="s">
        <v>628</v>
      </c>
      <c r="J39" s="2163"/>
      <c r="K39" s="2163"/>
      <c r="L39" s="2163"/>
      <c r="M39" s="2163"/>
      <c r="N39" s="337"/>
      <c r="O39" s="343"/>
      <c r="P39" s="343"/>
      <c r="Q39" s="349"/>
      <c r="R39" s="343"/>
      <c r="S39" s="277"/>
      <c r="T39" s="343" t="s">
        <v>628</v>
      </c>
      <c r="U39" s="272"/>
      <c r="V39" s="343"/>
      <c r="W39" s="271"/>
      <c r="X39" s="349"/>
      <c r="Y39" s="200"/>
      <c r="Z39" s="200"/>
      <c r="AA39" s="201"/>
    </row>
    <row r="40" spans="1:27" ht="13.5" customHeight="1" x14ac:dyDescent="0.2">
      <c r="A40" s="2165" t="s">
        <v>2099</v>
      </c>
      <c r="B40" s="2166"/>
      <c r="C40" s="2167"/>
      <c r="D40" s="2167"/>
      <c r="E40" s="2167"/>
      <c r="F40" s="2168"/>
      <c r="G40" s="2168"/>
      <c r="H40" s="2169"/>
      <c r="I40" s="2086"/>
      <c r="J40" s="2088"/>
      <c r="K40" s="2088"/>
      <c r="L40" s="2088"/>
      <c r="M40" s="2088"/>
      <c r="N40" s="2088"/>
      <c r="O40" s="2088"/>
      <c r="P40" s="2088"/>
      <c r="Q40" s="2088"/>
      <c r="R40" s="2088"/>
      <c r="S40" s="2089"/>
      <c r="T40" s="2086" t="s">
        <v>2110</v>
      </c>
      <c r="U40" s="2087"/>
      <c r="V40" s="2088"/>
      <c r="W40" s="2088"/>
      <c r="X40" s="2088"/>
      <c r="Y40" s="2088"/>
      <c r="Z40" s="2088"/>
      <c r="AA40" s="208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2" t="s">
        <v>2100</v>
      </c>
      <c r="B42" s="2110"/>
      <c r="C42" s="2111"/>
      <c r="D42" s="2127" t="s">
        <v>2101</v>
      </c>
      <c r="E42" s="2110"/>
      <c r="F42" s="2110"/>
      <c r="G42" s="2110"/>
      <c r="H42" s="2111"/>
      <c r="I42" s="2084"/>
      <c r="J42" s="2082"/>
      <c r="K42" s="2082"/>
      <c r="L42" s="2082"/>
      <c r="M42" s="2082"/>
      <c r="N42" s="2082"/>
      <c r="O42" s="2083"/>
      <c r="P42" s="2081"/>
      <c r="Q42" s="2082"/>
      <c r="R42" s="2082"/>
      <c r="S42" s="2083"/>
      <c r="T42" s="2084" t="s">
        <v>2111</v>
      </c>
      <c r="U42" s="2082"/>
      <c r="V42" s="2082"/>
      <c r="W42" s="2083"/>
      <c r="X42" s="2081" t="s">
        <v>2112</v>
      </c>
      <c r="Y42" s="2082"/>
      <c r="Z42" s="2082"/>
      <c r="AA42" s="208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0"/>
      <c r="D3" s="716"/>
      <c r="E3" s="403"/>
    </row>
    <row r="4" spans="1:9" x14ac:dyDescent="0.2">
      <c r="A4" s="7"/>
      <c r="B4" s="398"/>
      <c r="C4" s="2180" t="s">
        <v>497</v>
      </c>
      <c r="D4" s="2181"/>
      <c r="E4" s="2181"/>
      <c r="F4" s="2181"/>
      <c r="G4" s="2181"/>
      <c r="H4" s="2181"/>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5" t="s">
        <v>2040</v>
      </c>
      <c r="B33" s="2176"/>
      <c r="C33" s="2176"/>
      <c r="D33" s="2176"/>
      <c r="E33" s="2177"/>
      <c r="F33" s="2177"/>
      <c r="G33" s="2177"/>
      <c r="H33" s="2177"/>
      <c r="I33" s="217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2"/>
      <c r="C55" s="2183"/>
      <c r="D55" s="2183"/>
      <c r="E55" s="2183"/>
      <c r="F55" s="2183"/>
      <c r="G55" s="2183"/>
      <c r="H55" s="2184"/>
      <c r="I55" s="3"/>
    </row>
    <row r="56" spans="1:9" s="33" customFormat="1" x14ac:dyDescent="0.2">
      <c r="A56" s="1792"/>
      <c r="B56" s="2185"/>
      <c r="C56" s="2186"/>
      <c r="D56" s="2186"/>
      <c r="E56" s="2186"/>
      <c r="F56" s="2186"/>
      <c r="G56" s="2186"/>
      <c r="H56" s="2187"/>
      <c r="I56" s="3"/>
    </row>
    <row r="57" spans="1:9" s="33" customFormat="1" x14ac:dyDescent="0.2">
      <c r="A57" s="1792"/>
      <c r="B57" s="2185"/>
      <c r="C57" s="2186"/>
      <c r="D57" s="2186"/>
      <c r="E57" s="2186"/>
      <c r="F57" s="2186"/>
      <c r="G57" s="2186"/>
      <c r="H57" s="2187"/>
      <c r="I57" s="3"/>
    </row>
    <row r="58" spans="1:9" s="33" customFormat="1" x14ac:dyDescent="0.2">
      <c r="A58" s="1792"/>
      <c r="B58" s="2185"/>
      <c r="C58" s="2186"/>
      <c r="D58" s="2186"/>
      <c r="E58" s="2186"/>
      <c r="F58" s="2186"/>
      <c r="G58" s="2186"/>
      <c r="H58" s="2187"/>
      <c r="I58" s="3"/>
    </row>
    <row r="59" spans="1:9" s="33" customFormat="1" x14ac:dyDescent="0.2">
      <c r="A59" s="1792"/>
      <c r="B59" s="2185"/>
      <c r="C59" s="2186"/>
      <c r="D59" s="2186"/>
      <c r="E59" s="2186"/>
      <c r="F59" s="2186"/>
      <c r="G59" s="2186"/>
      <c r="H59" s="2187"/>
      <c r="I59" s="3"/>
    </row>
    <row r="60" spans="1:9" s="33" customFormat="1" x14ac:dyDescent="0.2">
      <c r="A60" s="1792"/>
      <c r="B60" s="2185"/>
      <c r="C60" s="2186"/>
      <c r="D60" s="2186"/>
      <c r="E60" s="2186"/>
      <c r="F60" s="2186"/>
      <c r="G60" s="2186"/>
      <c r="H60" s="2187"/>
      <c r="I60" s="3"/>
    </row>
    <row r="61" spans="1:9" s="33" customFormat="1" x14ac:dyDescent="0.2">
      <c r="A61" s="1792"/>
      <c r="B61" s="2185"/>
      <c r="C61" s="2186"/>
      <c r="D61" s="2186"/>
      <c r="E61" s="2186"/>
      <c r="F61" s="2186"/>
      <c r="G61" s="2186"/>
      <c r="H61" s="2187"/>
      <c r="I61" s="3"/>
    </row>
    <row r="62" spans="1:9" s="33" customFormat="1" x14ac:dyDescent="0.2">
      <c r="A62" s="1792"/>
      <c r="B62" s="2185"/>
      <c r="C62" s="2186"/>
      <c r="D62" s="2186"/>
      <c r="E62" s="2186"/>
      <c r="F62" s="2186"/>
      <c r="G62" s="2186"/>
      <c r="H62" s="2187"/>
      <c r="I62" s="3"/>
    </row>
    <row r="63" spans="1:9" s="33" customFormat="1" x14ac:dyDescent="0.2">
      <c r="A63" s="1792"/>
      <c r="B63" s="2185"/>
      <c r="C63" s="2186"/>
      <c r="D63" s="2186"/>
      <c r="E63" s="2186"/>
      <c r="F63" s="2186"/>
      <c r="G63" s="2186"/>
      <c r="H63" s="2187"/>
      <c r="I63" s="3"/>
    </row>
    <row r="64" spans="1:9" s="33" customFormat="1" x14ac:dyDescent="0.2">
      <c r="A64" s="1792"/>
      <c r="B64" s="2185"/>
      <c r="C64" s="2186"/>
      <c r="D64" s="2186"/>
      <c r="E64" s="2186"/>
      <c r="F64" s="2186"/>
      <c r="G64" s="2186"/>
      <c r="H64" s="2187"/>
      <c r="I64" s="3"/>
    </row>
    <row r="65" spans="1:9" s="33" customFormat="1" ht="9" customHeight="1" x14ac:dyDescent="0.2">
      <c r="A65" s="1793"/>
      <c r="B65" s="2188"/>
      <c r="C65" s="2189"/>
      <c r="D65" s="2189"/>
      <c r="E65" s="2189"/>
      <c r="F65" s="2189"/>
      <c r="G65" s="2189"/>
      <c r="H65" s="2190"/>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5" t="s">
        <v>1637</v>
      </c>
      <c r="B68" s="2178"/>
      <c r="C68" s="2178"/>
      <c r="D68" s="2178"/>
      <c r="E68" s="2179"/>
      <c r="F68" s="2179"/>
      <c r="G68" s="2179"/>
      <c r="H68" s="2179"/>
      <c r="I68" s="217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4" t="s">
        <v>1633</v>
      </c>
      <c r="B81" s="2194"/>
      <c r="C81" s="2194"/>
      <c r="D81" s="219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1"/>
      <c r="C100" s="2192"/>
      <c r="D100" s="2192"/>
      <c r="E100" s="2192"/>
      <c r="F100" s="2192"/>
      <c r="G100" s="2192"/>
      <c r="H100" s="2193"/>
      <c r="I100" s="1534"/>
    </row>
    <row r="101" spans="1:9" s="33" customFormat="1" ht="11.25" customHeight="1" x14ac:dyDescent="0.2">
      <c r="A101" s="1577"/>
      <c r="B101" s="2170"/>
      <c r="C101" s="2171"/>
      <c r="D101" s="2171"/>
      <c r="E101" s="2171"/>
      <c r="F101" s="2171"/>
      <c r="G101" s="2171"/>
      <c r="H101" s="2172"/>
      <c r="I101" s="1534"/>
    </row>
    <row r="102" spans="1:9" s="33" customFormat="1" ht="11.25" customHeight="1" x14ac:dyDescent="0.2">
      <c r="A102" s="1577"/>
      <c r="B102" s="2170"/>
      <c r="C102" s="2171"/>
      <c r="D102" s="2171"/>
      <c r="E102" s="2171"/>
      <c r="F102" s="2171"/>
      <c r="G102" s="2171"/>
      <c r="H102" s="2172"/>
      <c r="I102" s="1534"/>
    </row>
    <row r="103" spans="1:9" s="33" customFormat="1" x14ac:dyDescent="0.2">
      <c r="A103" s="1577"/>
      <c r="B103" s="2170"/>
      <c r="C103" s="2171"/>
      <c r="D103" s="2171"/>
      <c r="E103" s="2171"/>
      <c r="F103" s="2171"/>
      <c r="G103" s="2171"/>
      <c r="H103" s="2172"/>
      <c r="I103" s="1534"/>
    </row>
    <row r="104" spans="1:9" s="33" customFormat="1" ht="11.25" customHeight="1" x14ac:dyDescent="0.2">
      <c r="A104" s="1577"/>
      <c r="B104" s="2170"/>
      <c r="C104" s="2171"/>
      <c r="D104" s="2171"/>
      <c r="E104" s="2171"/>
      <c r="F104" s="2171"/>
      <c r="G104" s="2171"/>
      <c r="H104" s="2172"/>
      <c r="I104" s="1534"/>
    </row>
    <row r="105" spans="1:9" s="33" customFormat="1" ht="11.25" customHeight="1" x14ac:dyDescent="0.2">
      <c r="A105" s="1577"/>
      <c r="B105" s="2170"/>
      <c r="C105" s="2171"/>
      <c r="D105" s="2171"/>
      <c r="E105" s="2171"/>
      <c r="F105" s="2171"/>
      <c r="G105" s="2171"/>
      <c r="H105" s="2172"/>
      <c r="I105" s="1534"/>
    </row>
    <row r="106" spans="1:9" s="33" customFormat="1" ht="11.25" customHeight="1" x14ac:dyDescent="0.2">
      <c r="A106" s="1577"/>
      <c r="B106" s="2170"/>
      <c r="C106" s="2171"/>
      <c r="D106" s="2171"/>
      <c r="E106" s="2171"/>
      <c r="F106" s="2171"/>
      <c r="G106" s="2171"/>
      <c r="H106" s="2172"/>
      <c r="I106" s="1534"/>
    </row>
    <row r="107" spans="1:9" s="33" customFormat="1" ht="11.25" customHeight="1" x14ac:dyDescent="0.2">
      <c r="A107" s="1577"/>
      <c r="B107" s="2170"/>
      <c r="C107" s="2171"/>
      <c r="D107" s="2171"/>
      <c r="E107" s="2171"/>
      <c r="F107" s="2171"/>
      <c r="G107" s="2171"/>
      <c r="H107" s="2172"/>
      <c r="I107" s="1572"/>
    </row>
    <row r="108" spans="1:9" s="33" customFormat="1" ht="11.25" customHeight="1" x14ac:dyDescent="0.2">
      <c r="A108" s="1577"/>
      <c r="B108" s="2170"/>
      <c r="C108" s="2171"/>
      <c r="D108" s="2171"/>
      <c r="E108" s="2171"/>
      <c r="F108" s="2171"/>
      <c r="G108" s="2171"/>
      <c r="H108" s="2172"/>
      <c r="I108" s="1534"/>
    </row>
    <row r="109" spans="1:9" s="33" customFormat="1" ht="11.25" customHeight="1" x14ac:dyDescent="0.2">
      <c r="A109" s="1577"/>
      <c r="B109" s="2170"/>
      <c r="C109" s="2171"/>
      <c r="D109" s="2171"/>
      <c r="E109" s="2171"/>
      <c r="F109" s="2171"/>
      <c r="G109" s="2171"/>
      <c r="H109" s="2172"/>
      <c r="I109" s="1534"/>
    </row>
    <row r="110" spans="1:9" s="33" customFormat="1" ht="11.25" customHeight="1" x14ac:dyDescent="0.2">
      <c r="A110" s="1577"/>
      <c r="B110" s="2196"/>
      <c r="C110" s="2197"/>
      <c r="D110" s="2197"/>
      <c r="E110" s="2197"/>
      <c r="F110" s="2197"/>
      <c r="G110" s="2197"/>
      <c r="H110" s="2198"/>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9" t="s">
        <v>2093</v>
      </c>
      <c r="D112" s="2199"/>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00" t="s">
        <v>1646</v>
      </c>
      <c r="D115" s="2201"/>
      <c r="E115" s="2202"/>
      <c r="F115" s="2202"/>
      <c r="G115" s="2202"/>
      <c r="H115" s="2202"/>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12405673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2.4507999999999999E-2</v>
      </c>
      <c r="E10" s="100" t="s">
        <v>1186</v>
      </c>
      <c r="F10" s="471">
        <v>3.7499999999999999E-3</v>
      </c>
      <c r="G10" s="100" t="s">
        <v>1186</v>
      </c>
      <c r="H10" s="471">
        <v>1.1999999999999999E-3</v>
      </c>
      <c r="I10" s="100" t="s">
        <v>1187</v>
      </c>
      <c r="J10" s="472">
        <f>ROUND(D10+F10+H10,5)</f>
        <v>2.946E-2</v>
      </c>
      <c r="K10" s="93"/>
      <c r="L10" s="471">
        <v>5.0000000000000001E-4</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779723</v>
      </c>
      <c r="E16" s="100"/>
      <c r="F16" s="82">
        <f>SUM('Acct Summary 7-8'!C17,'Acct Summary 7-8'!D17,'Acct Summary 7-8'!F17)</f>
        <v>685252</v>
      </c>
      <c r="G16" s="100"/>
      <c r="H16" s="82">
        <f>SUM(D16-F16)</f>
        <v>94471</v>
      </c>
      <c r="I16" s="93"/>
      <c r="J16" s="82">
        <f>SUM('Acct Summary 7-8'!C81,'Acct Summary 7-8'!D81,'Acct Summary 7-8'!F81,'Acct Summary 7-8'!I81)</f>
        <v>66674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2094</v>
      </c>
      <c r="C31" s="405" t="s">
        <v>689</v>
      </c>
      <c r="D31" s="63" t="s">
        <v>1262</v>
      </c>
      <c r="E31" s="93"/>
      <c r="F31" s="93"/>
      <c r="G31" s="101"/>
      <c r="H31" s="253">
        <f>IF(B31="X",(J7*0.069),IF(B32="X",(J7*0.138),"Enter x in a.or b."))</f>
        <v>855991.43700000003</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Libory Cons SD 30</v>
      </c>
      <c r="E7" s="136"/>
      <c r="G7" s="137"/>
      <c r="H7" s="138"/>
      <c r="I7" s="138"/>
      <c r="J7" s="138"/>
      <c r="K7" s="138"/>
      <c r="L7"/>
      <c r="M7"/>
      <c r="N7"/>
      <c r="O7"/>
      <c r="P7"/>
    </row>
    <row r="8" spans="1:18" ht="12.75" x14ac:dyDescent="0.2">
      <c r="A8"/>
      <c r="B8"/>
      <c r="C8" s="134" t="s">
        <v>1341</v>
      </c>
      <c r="D8" s="139">
        <f>COVER!A13</f>
        <v>50082030003</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66674</v>
      </c>
      <c r="I12" s="1161"/>
      <c r="J12" s="1161"/>
      <c r="K12" s="1162">
        <f>TRUNC((H12/H13*100000),5)/100000</f>
        <v>8.5509854099999991E-2</v>
      </c>
      <c r="L12" s="1163"/>
      <c r="M12" s="102" t="s">
        <v>1364</v>
      </c>
      <c r="N12" s="102"/>
      <c r="O12" s="1164">
        <v>0.35</v>
      </c>
      <c r="P12" s="154"/>
      <c r="Q12" s="154"/>
    </row>
    <row r="13" spans="1:18" s="156" customFormat="1" ht="11.25" x14ac:dyDescent="0.2">
      <c r="A13" s="154"/>
      <c r="B13" s="1158"/>
      <c r="C13" s="2220" t="s">
        <v>1638</v>
      </c>
      <c r="D13" s="2221"/>
      <c r="E13" s="154"/>
      <c r="F13" s="327" t="s">
        <v>930</v>
      </c>
      <c r="G13" s="1159"/>
      <c r="H13" s="1160">
        <f>SUM('Acct Summary 7-8'!C8+'Acct Summary 7-8'!D8+'Acct Summary 7-8'!F8+'Acct Summary 7-8'!I8)+H14</f>
        <v>779723</v>
      </c>
      <c r="I13" s="1161"/>
      <c r="J13" s="1161"/>
      <c r="K13" s="1014"/>
      <c r="L13" s="154"/>
      <c r="M13" s="102" t="s">
        <v>1365</v>
      </c>
      <c r="N13" s="102"/>
      <c r="O13" s="1165">
        <f>(O11*O12)</f>
        <v>0.7</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685252</v>
      </c>
      <c r="I17" s="1161"/>
      <c r="J17" s="1167"/>
      <c r="K17" s="1162">
        <f>TRUNC((H17/H18*100000),5)/100000</f>
        <v>0.87884030609999997</v>
      </c>
      <c r="L17" s="1163"/>
      <c r="M17" s="1123" t="s">
        <v>1392</v>
      </c>
      <c r="O17" s="1168" t="str">
        <f>IF(AND(O16="2", J20 &gt; 2),"1",IF(AND(O16 = "1", J20 &gt; 2),"2",IF(AND(O16="1", J20 &gt;1),"1","0")))</f>
        <v>0</v>
      </c>
      <c r="P17" s="154"/>
    </row>
    <row r="18" spans="1:18" s="156" customFormat="1" ht="11.25" x14ac:dyDescent="0.2">
      <c r="A18" s="154"/>
      <c r="B18" s="1158"/>
      <c r="C18" s="2220" t="s">
        <v>1630</v>
      </c>
      <c r="D18" s="2221"/>
      <c r="E18" s="154"/>
      <c r="F18" s="1146" t="s">
        <v>931</v>
      </c>
      <c r="G18" s="1159"/>
      <c r="H18" s="1160">
        <f>SUM('Acct Summary 7-8'!C8+'Acct Summary 7-8'!D8+'Acct Summary 7-8'!F8+'Acct Summary 7-8'!I8)+H19</f>
        <v>779723</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8"/>
      <c r="C24" s="2217" t="s">
        <v>1766</v>
      </c>
      <c r="D24" s="2217"/>
      <c r="E24" s="154"/>
      <c r="F24" s="154" t="s">
        <v>524</v>
      </c>
      <c r="G24" s="1159"/>
      <c r="H24" s="1160">
        <f>SUM('Assets-Liab 5-6'!C4+'Assets-Liab 5-6'!D4+'Assets-Liab 5-6'!F4+'Assets-Liab 5-6'!I4+'Assets-Liab 5-6'!C5+'Assets-Liab 5-6'!D5+'Assets-Liab 5-6'!F5+'Assets-Liab 5-6'!I5)</f>
        <v>66674</v>
      </c>
      <c r="I24" s="683"/>
      <c r="J24" s="683"/>
      <c r="K24" s="1171">
        <f>TRUNC(((H24/H25*100000)/100000),2)</f>
        <v>35.020000000000003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1903.4777799999999</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310650.45759000001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0</v>
      </c>
      <c r="I32" s="1169"/>
      <c r="J32" s="1169"/>
      <c r="K32" s="1171">
        <f>TRUNC(100-((((H32/H33*100))*100)/100),2)</f>
        <v>100</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855991.43700000003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sqref="A1:F1"/>
      <selection pane="bottomLeft" activeCell="H40" sqref="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c r="D4" s="411">
        <v>60390</v>
      </c>
      <c r="E4" s="411"/>
      <c r="F4" s="411"/>
      <c r="G4" s="411">
        <v>48622</v>
      </c>
      <c r="H4" s="411">
        <f>242000-21364</f>
        <v>220636</v>
      </c>
      <c r="I4" s="411">
        <v>6284</v>
      </c>
      <c r="J4" s="435"/>
      <c r="K4" s="411">
        <v>14844</v>
      </c>
      <c r="L4" s="411">
        <v>28903</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f>6175+9054</f>
        <v>15229</v>
      </c>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0</v>
      </c>
      <c r="D13" s="688">
        <f t="shared" ref="D13:L13" si="0">SUM(D4:D12)</f>
        <v>75619</v>
      </c>
      <c r="E13" s="688">
        <f t="shared" si="0"/>
        <v>0</v>
      </c>
      <c r="F13" s="688">
        <f t="shared" si="0"/>
        <v>0</v>
      </c>
      <c r="G13" s="688">
        <f t="shared" si="0"/>
        <v>48622</v>
      </c>
      <c r="H13" s="688">
        <f t="shared" si="0"/>
        <v>220636</v>
      </c>
      <c r="I13" s="688">
        <f t="shared" si="0"/>
        <v>6284</v>
      </c>
      <c r="J13" s="688">
        <f t="shared" si="0"/>
        <v>0</v>
      </c>
      <c r="K13" s="688">
        <f t="shared" si="0"/>
        <v>14844</v>
      </c>
      <c r="L13" s="688">
        <f t="shared" si="0"/>
        <v>28903</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1793</v>
      </c>
      <c r="N16" s="718"/>
    </row>
    <row r="17" spans="1:14" s="703" customFormat="1" ht="12.75" customHeight="1" x14ac:dyDescent="0.2">
      <c r="A17" s="717" t="s">
        <v>1751</v>
      </c>
      <c r="B17" s="541">
        <v>230</v>
      </c>
      <c r="C17" s="506"/>
      <c r="D17" s="506"/>
      <c r="E17" s="506"/>
      <c r="F17" s="506"/>
      <c r="G17" s="506"/>
      <c r="H17" s="506"/>
      <c r="I17" s="506"/>
      <c r="J17" s="506"/>
      <c r="K17" s="506"/>
      <c r="L17" s="506"/>
      <c r="M17" s="435">
        <v>937488</v>
      </c>
      <c r="N17" s="718"/>
    </row>
    <row r="18" spans="1:14" s="703" customFormat="1" ht="12.75" customHeight="1" x14ac:dyDescent="0.2">
      <c r="A18" s="717" t="s">
        <v>1752</v>
      </c>
      <c r="B18" s="541">
        <v>240</v>
      </c>
      <c r="C18" s="506"/>
      <c r="D18" s="506"/>
      <c r="E18" s="506"/>
      <c r="F18" s="506"/>
      <c r="G18" s="506"/>
      <c r="H18" s="506"/>
      <c r="I18" s="506"/>
      <c r="J18" s="506"/>
      <c r="K18" s="506"/>
      <c r="L18" s="506"/>
      <c r="M18" s="435">
        <v>17540</v>
      </c>
      <c r="N18" s="718"/>
    </row>
    <row r="19" spans="1:14" s="703" customFormat="1" ht="12.75" customHeight="1" x14ac:dyDescent="0.2">
      <c r="A19" s="717" t="s">
        <v>1753</v>
      </c>
      <c r="B19" s="541">
        <v>250</v>
      </c>
      <c r="C19" s="506"/>
      <c r="D19" s="506"/>
      <c r="E19" s="506"/>
      <c r="F19" s="506"/>
      <c r="G19" s="506"/>
      <c r="H19" s="506"/>
      <c r="I19" s="506"/>
      <c r="J19" s="506"/>
      <c r="K19" s="506"/>
      <c r="L19" s="506"/>
      <c r="M19" s="435">
        <v>220138</v>
      </c>
      <c r="N19" s="718"/>
    </row>
    <row r="20" spans="1:14" s="703" customFormat="1" ht="12.75" customHeight="1" x14ac:dyDescent="0.2">
      <c r="A20" s="717" t="s">
        <v>1754</v>
      </c>
      <c r="B20" s="541">
        <v>260</v>
      </c>
      <c r="C20" s="506"/>
      <c r="D20" s="506"/>
      <c r="E20" s="506"/>
      <c r="F20" s="506"/>
      <c r="G20" s="506"/>
      <c r="H20" s="506"/>
      <c r="I20" s="506"/>
      <c r="J20" s="506"/>
      <c r="K20" s="506"/>
      <c r="L20" s="506"/>
      <c r="M20" s="435">
        <v>87615</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748</v>
      </c>
      <c r="B23" s="723"/>
      <c r="C23" s="432"/>
      <c r="D23" s="432"/>
      <c r="E23" s="432"/>
      <c r="F23" s="432"/>
      <c r="G23" s="432"/>
      <c r="H23" s="432"/>
      <c r="I23" s="432"/>
      <c r="J23" s="432"/>
      <c r="K23" s="432"/>
      <c r="L23" s="432"/>
      <c r="M23" s="692">
        <f>SUM(M15:M22)</f>
        <v>1264574</v>
      </c>
      <c r="N23" s="692">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v>6175</v>
      </c>
      <c r="D25" s="434"/>
      <c r="E25" s="434"/>
      <c r="F25" s="434">
        <v>9054</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28903</v>
      </c>
      <c r="M33" s="432"/>
      <c r="N33" s="481"/>
    </row>
    <row r="34" spans="1:14" ht="13.5" customHeight="1" thickBot="1" x14ac:dyDescent="0.25">
      <c r="A34" s="1075" t="s">
        <v>759</v>
      </c>
      <c r="B34" s="724"/>
      <c r="C34" s="1098">
        <f>SUM(C25:C33)</f>
        <v>6175</v>
      </c>
      <c r="D34" s="1098">
        <f t="shared" ref="D34:K34" si="1">SUM(D25:D33)</f>
        <v>0</v>
      </c>
      <c r="E34" s="1098">
        <f t="shared" si="1"/>
        <v>0</v>
      </c>
      <c r="F34" s="1098">
        <f t="shared" si="1"/>
        <v>9054</v>
      </c>
      <c r="G34" s="1098">
        <f t="shared" si="1"/>
        <v>0</v>
      </c>
      <c r="H34" s="1098">
        <f t="shared" si="1"/>
        <v>0</v>
      </c>
      <c r="I34" s="1098">
        <f t="shared" si="1"/>
        <v>0</v>
      </c>
      <c r="J34" s="1098">
        <f t="shared" si="1"/>
        <v>0</v>
      </c>
      <c r="K34" s="1098">
        <f t="shared" si="1"/>
        <v>0</v>
      </c>
      <c r="L34" s="1058">
        <f>SUM(L33)</f>
        <v>28903</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758</v>
      </c>
      <c r="B37" s="723"/>
      <c r="C37" s="506"/>
      <c r="D37" s="506"/>
      <c r="E37" s="506"/>
      <c r="F37" s="506"/>
      <c r="G37" s="506"/>
      <c r="H37" s="506"/>
      <c r="I37" s="506"/>
      <c r="J37" s="506"/>
      <c r="K37" s="506"/>
      <c r="L37" s="513"/>
      <c r="M37" s="432"/>
      <c r="N37" s="692">
        <f>SUM(N36:N36)</f>
        <v>0</v>
      </c>
    </row>
    <row r="38" spans="1:14" customFormat="1" ht="13.5" customHeight="1" thickTop="1" x14ac:dyDescent="0.2">
      <c r="A38" s="627" t="s">
        <v>496</v>
      </c>
      <c r="B38" s="541">
        <v>714</v>
      </c>
      <c r="C38" s="726">
        <v>33006</v>
      </c>
      <c r="D38" s="726"/>
      <c r="E38" s="726"/>
      <c r="F38" s="726">
        <v>13211</v>
      </c>
      <c r="G38" s="726"/>
      <c r="H38" s="726">
        <v>189205</v>
      </c>
      <c r="I38" s="726"/>
      <c r="J38" s="725"/>
      <c r="K38" s="726"/>
      <c r="L38" s="1099"/>
      <c r="M38" s="693"/>
      <c r="N38" s="693"/>
    </row>
    <row r="39" spans="1:14" customFormat="1" ht="13.5" customHeight="1" x14ac:dyDescent="0.2">
      <c r="A39" s="627" t="s">
        <v>405</v>
      </c>
      <c r="B39" s="541">
        <v>730</v>
      </c>
      <c r="C39" s="726">
        <v>-39181</v>
      </c>
      <c r="D39" s="726">
        <v>75619</v>
      </c>
      <c r="E39" s="726"/>
      <c r="F39" s="726">
        <v>-22265</v>
      </c>
      <c r="G39" s="726">
        <v>48622</v>
      </c>
      <c r="H39" s="726">
        <v>31431</v>
      </c>
      <c r="I39" s="726">
        <v>6284</v>
      </c>
      <c r="J39" s="725"/>
      <c r="K39" s="726">
        <v>14844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1264574</v>
      </c>
      <c r="N40" s="693"/>
    </row>
    <row r="41" spans="1:14" ht="13.5" customHeight="1" thickBot="1" x14ac:dyDescent="0.25">
      <c r="A41" s="463" t="s">
        <v>760</v>
      </c>
      <c r="B41" s="454"/>
      <c r="C41" s="484">
        <f>(SUM(C34,C37,C38,C39))</f>
        <v>0</v>
      </c>
      <c r="D41" s="484">
        <f t="shared" ref="D41:L41" si="2">SUM(D34,D37,D38:D39)</f>
        <v>75619</v>
      </c>
      <c r="E41" s="484">
        <f t="shared" si="2"/>
        <v>0</v>
      </c>
      <c r="F41" s="484">
        <f t="shared" si="2"/>
        <v>0</v>
      </c>
      <c r="G41" s="484">
        <f t="shared" si="2"/>
        <v>48622</v>
      </c>
      <c r="H41" s="484">
        <f t="shared" si="2"/>
        <v>220636</v>
      </c>
      <c r="I41" s="484">
        <f t="shared" si="2"/>
        <v>6284</v>
      </c>
      <c r="J41" s="484">
        <f t="shared" si="2"/>
        <v>0</v>
      </c>
      <c r="K41" s="484">
        <f t="shared" si="2"/>
        <v>14844</v>
      </c>
      <c r="L41" s="484">
        <f t="shared" si="2"/>
        <v>28903</v>
      </c>
      <c r="M41" s="484">
        <f>SUM(M40)</f>
        <v>1264574</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sqref="A1:F1"/>
      <selection pane="bottomLeft" activeCell="G81" sqref="G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364861</v>
      </c>
      <c r="D4" s="694">
        <f>'Revenues 9-14'!D109</f>
        <v>48844</v>
      </c>
      <c r="E4" s="694">
        <f>'Revenues 9-14'!E109</f>
        <v>0</v>
      </c>
      <c r="F4" s="694">
        <f>'Revenues 9-14'!F109</f>
        <v>16133</v>
      </c>
      <c r="G4" s="694">
        <f>'Revenues 9-14'!G109</f>
        <v>2208</v>
      </c>
      <c r="H4" s="694">
        <f>'Revenues 9-14'!H109</f>
        <v>24303</v>
      </c>
      <c r="I4" s="694">
        <f>'Revenues 9-14'!I109</f>
        <v>6284</v>
      </c>
      <c r="J4" s="694">
        <f>'Revenues 9-14'!J109</f>
        <v>38071</v>
      </c>
      <c r="K4" s="694">
        <f>'Revenues 9-14'!K109</f>
        <v>6985</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232126</v>
      </c>
      <c r="D6" s="695">
        <f>'Revenues 9-14'!D173</f>
        <v>0</v>
      </c>
      <c r="E6" s="695">
        <f>'Revenues 9-14'!E173</f>
        <v>0</v>
      </c>
      <c r="F6" s="695">
        <f>'Revenues 9-14'!F173</f>
        <v>30282</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81193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678180</v>
      </c>
      <c r="D8" s="484">
        <f t="shared" ref="D8:K8" si="0">SUM(D4:D7)</f>
        <v>48844</v>
      </c>
      <c r="E8" s="484">
        <f t="shared" si="0"/>
        <v>0</v>
      </c>
      <c r="F8" s="484">
        <f t="shared" si="0"/>
        <v>46415</v>
      </c>
      <c r="G8" s="484">
        <f t="shared" si="0"/>
        <v>2208</v>
      </c>
      <c r="H8" s="484">
        <f t="shared" si="0"/>
        <v>24303</v>
      </c>
      <c r="I8" s="484">
        <f t="shared" si="0"/>
        <v>6284</v>
      </c>
      <c r="J8" s="484">
        <f t="shared" si="0"/>
        <v>38071</v>
      </c>
      <c r="K8" s="484">
        <f t="shared" si="0"/>
        <v>6985</v>
      </c>
      <c r="L8" s="39"/>
    </row>
    <row r="9" spans="1:13" ht="15" thickTop="1" x14ac:dyDescent="0.2">
      <c r="A9" s="1018" t="s">
        <v>348</v>
      </c>
      <c r="B9" s="455">
        <v>3998</v>
      </c>
      <c r="C9" s="417">
        <v>189121</v>
      </c>
      <c r="D9" s="488"/>
      <c r="E9" s="417"/>
      <c r="F9" s="417"/>
      <c r="G9" s="699"/>
      <c r="H9" s="417"/>
      <c r="I9" s="493" t="s">
        <v>1390</v>
      </c>
      <c r="J9" s="434"/>
      <c r="K9" s="417"/>
      <c r="L9" s="39"/>
    </row>
    <row r="10" spans="1:13" s="48" customFormat="1" ht="13.5" thickBot="1" x14ac:dyDescent="0.25">
      <c r="A10" s="463" t="s">
        <v>1394</v>
      </c>
      <c r="B10" s="456"/>
      <c r="C10" s="484">
        <f>SUM(C8:C9)</f>
        <v>867301</v>
      </c>
      <c r="D10" s="484">
        <f t="shared" ref="D10:K10" si="1">SUM(D8:D9)</f>
        <v>48844</v>
      </c>
      <c r="E10" s="484">
        <f t="shared" si="1"/>
        <v>0</v>
      </c>
      <c r="F10" s="484">
        <f t="shared" si="1"/>
        <v>46415</v>
      </c>
      <c r="G10" s="484">
        <f t="shared" si="1"/>
        <v>2208</v>
      </c>
      <c r="H10" s="484">
        <f t="shared" si="1"/>
        <v>24303</v>
      </c>
      <c r="I10" s="484">
        <f t="shared" si="1"/>
        <v>6284</v>
      </c>
      <c r="J10" s="484">
        <f t="shared" si="1"/>
        <v>38071</v>
      </c>
      <c r="K10" s="484">
        <f t="shared" si="1"/>
        <v>6985</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337124</v>
      </c>
      <c r="D12" s="497" t="s">
        <v>1390</v>
      </c>
      <c r="E12" s="432" t="s">
        <v>1390</v>
      </c>
      <c r="F12" s="432" t="s">
        <v>1390</v>
      </c>
      <c r="G12" s="694">
        <f>'Expenditures 15-22'!K223</f>
        <v>4407</v>
      </c>
      <c r="H12" s="430"/>
      <c r="I12" s="432" t="s">
        <v>1390</v>
      </c>
      <c r="J12" s="432" t="s">
        <v>1390</v>
      </c>
      <c r="K12" s="430" t="s">
        <v>1390</v>
      </c>
      <c r="L12" s="39"/>
    </row>
    <row r="13" spans="1:13" x14ac:dyDescent="0.2">
      <c r="A13" s="733" t="s">
        <v>536</v>
      </c>
      <c r="B13" s="294">
        <v>2000</v>
      </c>
      <c r="C13" s="695">
        <f>'Expenditures 15-22'!K74</f>
        <v>156721</v>
      </c>
      <c r="D13" s="695">
        <f>'Expenditures 15-22'!K129</f>
        <v>58995</v>
      </c>
      <c r="E13" s="481" t="s">
        <v>1390</v>
      </c>
      <c r="F13" s="695">
        <f>'Expenditures 15-22'!K178</f>
        <v>56904</v>
      </c>
      <c r="G13" s="695">
        <f>'Expenditures 15-22'!K273</f>
        <v>7995</v>
      </c>
      <c r="H13" s="695">
        <f>'Expenditures 15-22'!K296</f>
        <v>87615</v>
      </c>
      <c r="I13" s="432" t="s">
        <v>1390</v>
      </c>
      <c r="J13" s="748">
        <f>'Expenditures 15-22'!K323</f>
        <v>38071</v>
      </c>
      <c r="K13" s="700">
        <f>'Expenditures 15-22'!K341</f>
        <v>48133</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75508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569353</v>
      </c>
      <c r="D17" s="484">
        <f t="shared" si="2"/>
        <v>58995</v>
      </c>
      <c r="E17" s="484">
        <f t="shared" si="2"/>
        <v>0</v>
      </c>
      <c r="F17" s="484">
        <f t="shared" si="2"/>
        <v>56904</v>
      </c>
      <c r="G17" s="484">
        <f t="shared" si="2"/>
        <v>12402</v>
      </c>
      <c r="H17" s="484">
        <f t="shared" si="2"/>
        <v>87615</v>
      </c>
      <c r="I17" s="432"/>
      <c r="J17" s="484">
        <f>SUM(J12:J16)</f>
        <v>38071</v>
      </c>
      <c r="K17" s="484">
        <f>SUM(K12:K16)</f>
        <v>48133</v>
      </c>
      <c r="L17" s="39"/>
    </row>
    <row r="18" spans="1:12" ht="15" customHeight="1" thickTop="1" x14ac:dyDescent="0.2">
      <c r="A18" s="1019" t="s">
        <v>1322</v>
      </c>
      <c r="B18" s="259">
        <v>4180</v>
      </c>
      <c r="C18" s="694">
        <f t="shared" ref="C18:H18" si="3">C9</f>
        <v>189121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758474</v>
      </c>
      <c r="D19" s="484">
        <f t="shared" si="4"/>
        <v>58995</v>
      </c>
      <c r="E19" s="484">
        <f t="shared" si="4"/>
        <v>0</v>
      </c>
      <c r="F19" s="484">
        <f t="shared" si="4"/>
        <v>56904</v>
      </c>
      <c r="G19" s="484">
        <f t="shared" si="4"/>
        <v>12402</v>
      </c>
      <c r="H19" s="484">
        <f t="shared" si="4"/>
        <v>87615</v>
      </c>
      <c r="I19" s="432"/>
      <c r="J19" s="484">
        <f>SUM(J17:J18)</f>
        <v>38071</v>
      </c>
      <c r="K19" s="484">
        <f>SUM(K17:K18)</f>
        <v>48133</v>
      </c>
      <c r="L19" s="39"/>
    </row>
    <row r="20" spans="1:12" ht="27" thickTop="1" thickBot="1" x14ac:dyDescent="0.25">
      <c r="A20" s="457" t="s">
        <v>1323</v>
      </c>
      <c r="B20" s="458"/>
      <c r="C20" s="1017">
        <f>C8-C17</f>
        <v>108827</v>
      </c>
      <c r="D20" s="1017">
        <f t="shared" ref="D20:K20" si="5">D8-D17</f>
        <v>-10151</v>
      </c>
      <c r="E20" s="1017">
        <f t="shared" si="5"/>
        <v>0</v>
      </c>
      <c r="F20" s="1017">
        <f t="shared" si="5"/>
        <v>-10489</v>
      </c>
      <c r="G20" s="1017">
        <f t="shared" si="5"/>
        <v>-10194</v>
      </c>
      <c r="H20" s="1017">
        <f t="shared" si="5"/>
        <v>-63312</v>
      </c>
      <c r="I20" s="1017">
        <f t="shared" si="5"/>
        <v>6284</v>
      </c>
      <c r="J20" s="1017">
        <f t="shared" si="5"/>
        <v>0</v>
      </c>
      <c r="K20" s="1017">
        <f t="shared" si="5"/>
        <v>-41148</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7" t="s">
        <v>700</v>
      </c>
      <c r="B78" s="2228"/>
      <c r="C78" s="442">
        <f t="shared" ref="C78:K78" si="9">C20+C77</f>
        <v>108827</v>
      </c>
      <c r="D78" s="442">
        <f t="shared" si="9"/>
        <v>-10151</v>
      </c>
      <c r="E78" s="442">
        <f t="shared" si="9"/>
        <v>0</v>
      </c>
      <c r="F78" s="442">
        <f t="shared" si="9"/>
        <v>-10489</v>
      </c>
      <c r="G78" s="442">
        <f t="shared" si="9"/>
        <v>-10194</v>
      </c>
      <c r="H78" s="442">
        <f t="shared" si="9"/>
        <v>-63312</v>
      </c>
      <c r="I78" s="442">
        <f t="shared" si="9"/>
        <v>6284</v>
      </c>
      <c r="J78" s="442">
        <f t="shared" si="9"/>
        <v>0</v>
      </c>
      <c r="K78" s="442">
        <f t="shared" si="9"/>
        <v>-41148</v>
      </c>
      <c r="L78" s="504"/>
    </row>
    <row r="79" spans="1:12" ht="13.5" thickTop="1" x14ac:dyDescent="0.2">
      <c r="A79" s="819" t="s">
        <v>1930</v>
      </c>
      <c r="B79" s="459"/>
      <c r="C79" s="434">
        <v>-115002</v>
      </c>
      <c r="D79" s="702">
        <v>85770</v>
      </c>
      <c r="E79" s="702">
        <v>0</v>
      </c>
      <c r="F79" s="702">
        <v>1435</v>
      </c>
      <c r="G79" s="702">
        <v>58816</v>
      </c>
      <c r="H79" s="702">
        <v>283948</v>
      </c>
      <c r="I79" s="702">
        <v>0</v>
      </c>
      <c r="J79" s="702">
        <v>0</v>
      </c>
      <c r="K79" s="702">
        <v>55992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-6175</v>
      </c>
      <c r="D81" s="484">
        <f>SUM(D78:D80)</f>
        <v>75619</v>
      </c>
      <c r="E81" s="484">
        <f t="shared" ref="E81:K81" si="10">SUM(E78:E80)</f>
        <v>0</v>
      </c>
      <c r="F81" s="484">
        <f t="shared" si="10"/>
        <v>-9054</v>
      </c>
      <c r="G81" s="484">
        <f t="shared" si="10"/>
        <v>48622</v>
      </c>
      <c r="H81" s="484">
        <f t="shared" si="10"/>
        <v>220636</v>
      </c>
      <c r="I81" s="484">
        <f t="shared" si="10"/>
        <v>6284</v>
      </c>
      <c r="J81" s="484">
        <f t="shared" si="10"/>
        <v>0</v>
      </c>
      <c r="K81" s="484">
        <f t="shared" si="10"/>
        <v>14844</v>
      </c>
      <c r="L81" s="39"/>
    </row>
    <row r="82" spans="1:12" ht="0.75" customHeight="1" thickTop="1" thickBot="1" x14ac:dyDescent="0.25">
      <c r="A82" s="631" t="s">
        <v>406</v>
      </c>
      <c r="B82" s="629"/>
      <c r="C82" s="1135">
        <f>(C81-C79)</f>
        <v>108827</v>
      </c>
      <c r="D82" s="1135">
        <f t="shared" ref="D82:K82" si="11">(D81-D79)</f>
        <v>-10151</v>
      </c>
      <c r="E82" s="1135">
        <f t="shared" si="11"/>
        <v>0</v>
      </c>
      <c r="F82" s="1135">
        <f t="shared" si="11"/>
        <v>-10489</v>
      </c>
      <c r="G82" s="1135">
        <f t="shared" si="11"/>
        <v>-10194</v>
      </c>
      <c r="H82" s="1135">
        <f t="shared" si="11"/>
        <v>-63312</v>
      </c>
      <c r="I82" s="1135">
        <f t="shared" si="11"/>
        <v>6284</v>
      </c>
      <c r="J82" s="1135">
        <f t="shared" si="11"/>
        <v>0</v>
      </c>
      <c r="K82" s="1135">
        <f t="shared" si="11"/>
        <v>-41148</v>
      </c>
    </row>
    <row r="83" spans="1:12" ht="14.25" hidden="1" thickTop="1" thickBot="1" x14ac:dyDescent="0.25">
      <c r="A83" s="728" t="s">
        <v>407</v>
      </c>
      <c r="B83" s="630"/>
      <c r="C83" s="1136">
        <f>C82/C81</f>
        <v>-17.623805668016196</v>
      </c>
      <c r="D83" s="1136">
        <f t="shared" ref="D83:K83" si="12">D82/D81</f>
        <v>-0.13423874952062312</v>
      </c>
      <c r="E83" s="1136" t="e">
        <f t="shared" si="12"/>
        <v>#DIV/0!</v>
      </c>
      <c r="F83" s="1136">
        <f t="shared" si="12"/>
        <v>1.1584934835431853</v>
      </c>
      <c r="G83" s="1136">
        <f t="shared" si="12"/>
        <v>-0.20965817942495166</v>
      </c>
      <c r="H83" s="1136">
        <f t="shared" si="12"/>
        <v>-0.28695226526949363</v>
      </c>
      <c r="I83" s="1136">
        <f t="shared" si="12"/>
        <v>1</v>
      </c>
      <c r="J83" s="1136" t="e">
        <f t="shared" si="12"/>
        <v>#DIV/0!</v>
      </c>
      <c r="K83" s="1136">
        <f t="shared" si="12"/>
        <v>-2.7720291026677444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F1"/>
      <selection pane="bottomLeft" activeCell="K101" sqref="K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1970</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307724</v>
      </c>
      <c r="D5" s="417">
        <v>47063</v>
      </c>
      <c r="E5" s="411"/>
      <c r="F5" s="805">
        <v>15067</v>
      </c>
      <c r="G5" s="411">
        <v>933</v>
      </c>
      <c r="H5" s="411"/>
      <c r="I5" s="411">
        <v>6278</v>
      </c>
      <c r="J5" s="435">
        <v>37619</v>
      </c>
      <c r="K5" s="411">
        <v>6278</v>
      </c>
    </row>
    <row r="6" spans="1:12" ht="14.25" x14ac:dyDescent="0.2">
      <c r="A6" s="912" t="s">
        <v>482</v>
      </c>
      <c r="B6" s="40">
        <v>1130</v>
      </c>
      <c r="C6" s="411">
        <v>5491</v>
      </c>
      <c r="D6" s="411"/>
      <c r="E6" s="480"/>
      <c r="F6" s="480"/>
      <c r="G6" s="432"/>
      <c r="H6" s="432"/>
      <c r="I6" s="432"/>
      <c r="J6" s="432"/>
      <c r="K6" s="432"/>
    </row>
    <row r="7" spans="1:12" x14ac:dyDescent="0.2">
      <c r="A7" s="912" t="s">
        <v>117</v>
      </c>
      <c r="B7" s="260">
        <v>1140</v>
      </c>
      <c r="C7" s="411">
        <v>2511</v>
      </c>
      <c r="D7" s="411"/>
      <c r="E7" s="432"/>
      <c r="F7" s="435"/>
      <c r="G7" s="435"/>
      <c r="H7" s="435"/>
      <c r="I7" s="432"/>
      <c r="J7" s="432"/>
      <c r="K7" s="432"/>
    </row>
    <row r="8" spans="1:12" x14ac:dyDescent="0.2">
      <c r="A8" s="912" t="s">
        <v>483</v>
      </c>
      <c r="B8" s="40">
        <v>1150</v>
      </c>
      <c r="C8" s="480"/>
      <c r="D8" s="480"/>
      <c r="E8" s="506"/>
      <c r="F8" s="506"/>
      <c r="G8" s="417">
        <v>933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315726</v>
      </c>
      <c r="D12" s="483">
        <f t="shared" si="0"/>
        <v>47063</v>
      </c>
      <c r="E12" s="483">
        <f t="shared" si="0"/>
        <v>0</v>
      </c>
      <c r="F12" s="483">
        <f t="shared" si="0"/>
        <v>15067</v>
      </c>
      <c r="G12" s="483">
        <f t="shared" si="0"/>
        <v>1866</v>
      </c>
      <c r="H12" s="483">
        <f t="shared" si="0"/>
        <v>0</v>
      </c>
      <c r="I12" s="483">
        <f t="shared" si="0"/>
        <v>6278</v>
      </c>
      <c r="J12" s="483">
        <f t="shared" si="0"/>
        <v>37619</v>
      </c>
      <c r="K12" s="484">
        <f t="shared" si="0"/>
        <v>6278</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107</v>
      </c>
      <c r="D14" s="411">
        <v>16</v>
      </c>
      <c r="E14" s="411"/>
      <c r="F14" s="411">
        <v>5</v>
      </c>
      <c r="G14" s="411">
        <v>1</v>
      </c>
      <c r="H14" s="411"/>
      <c r="I14" s="411">
        <v>2</v>
      </c>
      <c r="J14" s="435">
        <v>12</v>
      </c>
      <c r="K14" s="411">
        <v>2</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7013</v>
      </c>
      <c r="D16" s="411"/>
      <c r="E16" s="411"/>
      <c r="F16" s="411"/>
      <c r="G16" s="411">
        <v>302</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7120</v>
      </c>
      <c r="D18" s="486">
        <f t="shared" ref="D18:K18" si="1">SUM(D14:D17)</f>
        <v>16</v>
      </c>
      <c r="E18" s="486">
        <f t="shared" si="1"/>
        <v>0</v>
      </c>
      <c r="F18" s="486">
        <f t="shared" si="1"/>
        <v>5</v>
      </c>
      <c r="G18" s="486">
        <f t="shared" si="1"/>
        <v>303</v>
      </c>
      <c r="H18" s="486">
        <f t="shared" si="1"/>
        <v>0</v>
      </c>
      <c r="I18" s="486">
        <f t="shared" si="1"/>
        <v>2</v>
      </c>
      <c r="J18" s="486">
        <f t="shared" si="1"/>
        <v>12</v>
      </c>
      <c r="K18" s="1071">
        <f t="shared" si="1"/>
        <v>2</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c r="D65" s="411">
        <v>58</v>
      </c>
      <c r="E65" s="411"/>
      <c r="F65" s="435">
        <v>4</v>
      </c>
      <c r="G65" s="411">
        <v>39</v>
      </c>
      <c r="H65" s="411">
        <v>2427</v>
      </c>
      <c r="I65" s="411">
        <v>4</v>
      </c>
      <c r="J65" s="435">
        <v>4</v>
      </c>
      <c r="K65" s="411">
        <v>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0</v>
      </c>
      <c r="D67" s="484">
        <f t="shared" ref="D67:K67" si="2">SUM(D65:D66)</f>
        <v>58</v>
      </c>
      <c r="E67" s="484">
        <f t="shared" si="2"/>
        <v>0</v>
      </c>
      <c r="F67" s="484">
        <f t="shared" si="2"/>
        <v>4</v>
      </c>
      <c r="G67" s="484">
        <f t="shared" si="2"/>
        <v>39</v>
      </c>
      <c r="H67" s="484">
        <f t="shared" si="2"/>
        <v>2427</v>
      </c>
      <c r="I67" s="484">
        <f t="shared" si="2"/>
        <v>4</v>
      </c>
      <c r="J67" s="484">
        <f t="shared" si="2"/>
        <v>4</v>
      </c>
      <c r="K67" s="484">
        <f t="shared" si="2"/>
        <v>7</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13615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1114</v>
      </c>
      <c r="D73" s="432"/>
      <c r="E73" s="432"/>
      <c r="F73" s="432"/>
      <c r="G73" s="432"/>
      <c r="H73" s="432"/>
      <c r="I73" s="432"/>
      <c r="J73" s="432"/>
      <c r="K73" s="432"/>
    </row>
    <row r="74" spans="1:11" ht="12.75" customHeight="1" x14ac:dyDescent="0.2">
      <c r="A74" s="912" t="s">
        <v>26</v>
      </c>
      <c r="B74" s="40">
        <v>1690</v>
      </c>
      <c r="C74" s="482">
        <v>351</v>
      </c>
      <c r="D74" s="432"/>
      <c r="E74" s="432"/>
      <c r="F74" s="432"/>
      <c r="G74" s="432"/>
      <c r="H74" s="432"/>
      <c r="I74" s="432"/>
      <c r="J74" s="432"/>
      <c r="K74" s="432"/>
    </row>
    <row r="75" spans="1:11" ht="12.75" customHeight="1" thickBot="1" x14ac:dyDescent="0.25">
      <c r="A75" s="463" t="s">
        <v>647</v>
      </c>
      <c r="B75" s="456"/>
      <c r="C75" s="484">
        <f>SUM(C69:C74)</f>
        <v>15080</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1560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845</v>
      </c>
      <c r="D81" s="411"/>
      <c r="E81" s="432"/>
      <c r="F81" s="432"/>
      <c r="G81" s="432"/>
      <c r="H81" s="432"/>
      <c r="I81" s="432"/>
      <c r="J81" s="432"/>
      <c r="K81" s="432"/>
    </row>
    <row r="82" spans="1:11" ht="12.75" customHeight="1" thickBot="1" x14ac:dyDescent="0.25">
      <c r="A82" s="463" t="s">
        <v>277</v>
      </c>
      <c r="B82" s="456"/>
      <c r="C82" s="483">
        <f>SUM(C77:C81)</f>
        <v>2405</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5920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5920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850</v>
      </c>
      <c r="E95" s="430"/>
      <c r="F95" s="430"/>
      <c r="G95" s="430"/>
      <c r="H95" s="430"/>
      <c r="I95" s="430"/>
      <c r="J95" s="430"/>
      <c r="K95" s="430"/>
    </row>
    <row r="96" spans="1:11" ht="12.75" customHeight="1" x14ac:dyDescent="0.2">
      <c r="A96" s="912" t="s">
        <v>457</v>
      </c>
      <c r="B96" s="40">
        <v>1920</v>
      </c>
      <c r="C96" s="482">
        <v>2124</v>
      </c>
      <c r="D96" s="482">
        <v>856</v>
      </c>
      <c r="E96" s="509"/>
      <c r="F96" s="434">
        <v>1057</v>
      </c>
      <c r="G96" s="434"/>
      <c r="H96" s="434">
        <v>21876</v>
      </c>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v>435</v>
      </c>
      <c r="K99" s="411"/>
    </row>
    <row r="100" spans="1:12" ht="12.75" customHeight="1" x14ac:dyDescent="0.2">
      <c r="A100" s="912" t="s">
        <v>281</v>
      </c>
      <c r="B100" s="40">
        <v>1960</v>
      </c>
      <c r="C100" s="490">
        <v>16000</v>
      </c>
      <c r="D100" s="490"/>
      <c r="E100" s="490"/>
      <c r="F100" s="490"/>
      <c r="G100" s="490"/>
      <c r="H100" s="490"/>
      <c r="I100" s="435"/>
      <c r="J100" s="490"/>
      <c r="K100" s="435">
        <v>698</v>
      </c>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486</v>
      </c>
      <c r="D107" s="411">
        <v>1</v>
      </c>
      <c r="E107" s="411"/>
      <c r="F107" s="411">
        <v>0</v>
      </c>
      <c r="G107" s="411"/>
      <c r="H107" s="411"/>
      <c r="I107" s="411"/>
      <c r="J107" s="435">
        <v>1</v>
      </c>
      <c r="K107" s="411"/>
    </row>
    <row r="108" spans="1:12" ht="12.75" customHeight="1" thickBot="1" x14ac:dyDescent="0.25">
      <c r="A108" s="463" t="s">
        <v>577</v>
      </c>
      <c r="B108" s="737"/>
      <c r="C108" s="483">
        <f>SUM(C95:C107)</f>
        <v>18610</v>
      </c>
      <c r="D108" s="483">
        <f t="shared" ref="D108:K108" si="3">SUM(D95:D107)</f>
        <v>1707</v>
      </c>
      <c r="E108" s="483">
        <f t="shared" si="3"/>
        <v>0</v>
      </c>
      <c r="F108" s="483">
        <f t="shared" si="3"/>
        <v>1057</v>
      </c>
      <c r="G108" s="483">
        <f t="shared" si="3"/>
        <v>0</v>
      </c>
      <c r="H108" s="483">
        <f t="shared" si="3"/>
        <v>21876</v>
      </c>
      <c r="I108" s="483">
        <f t="shared" si="3"/>
        <v>0</v>
      </c>
      <c r="J108" s="483">
        <f t="shared" si="3"/>
        <v>436</v>
      </c>
      <c r="K108" s="484">
        <f t="shared" si="3"/>
        <v>698</v>
      </c>
    </row>
    <row r="109" spans="1:12" ht="14.25" thickTop="1" thickBot="1" x14ac:dyDescent="0.25">
      <c r="A109" s="813" t="s">
        <v>284</v>
      </c>
      <c r="B109" s="822" t="s">
        <v>669</v>
      </c>
      <c r="C109" s="492">
        <f t="shared" ref="C109:K109" si="4">SUM(C12,C18,C40,C63,C67,C75,C82,C93,C108,)</f>
        <v>364861</v>
      </c>
      <c r="D109" s="492">
        <f t="shared" si="4"/>
        <v>48844</v>
      </c>
      <c r="E109" s="492">
        <f t="shared" si="4"/>
        <v>0</v>
      </c>
      <c r="F109" s="492">
        <f t="shared" si="4"/>
        <v>16133</v>
      </c>
      <c r="G109" s="492">
        <f t="shared" si="4"/>
        <v>2208</v>
      </c>
      <c r="H109" s="492">
        <f t="shared" si="4"/>
        <v>24303</v>
      </c>
      <c r="I109" s="492">
        <f t="shared" si="4"/>
        <v>6284</v>
      </c>
      <c r="J109" s="492">
        <f t="shared" si="4"/>
        <v>38071</v>
      </c>
      <c r="K109" s="442">
        <f t="shared" si="4"/>
        <v>6985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210947</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210947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10856</v>
      </c>
      <c r="D125" s="491"/>
      <c r="E125" s="432"/>
      <c r="F125" s="411"/>
      <c r="G125" s="432"/>
      <c r="H125" s="432"/>
      <c r="I125" s="432"/>
      <c r="J125" s="432"/>
      <c r="K125" s="432"/>
    </row>
    <row r="126" spans="1:11" ht="12.75" customHeight="1" x14ac:dyDescent="0.2">
      <c r="A126" s="912" t="s">
        <v>1035</v>
      </c>
      <c r="B126" s="262">
        <v>3110</v>
      </c>
      <c r="C126" s="482">
        <v>10256</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21112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22478</v>
      </c>
      <c r="G151" s="435"/>
      <c r="H151" s="432"/>
      <c r="I151" s="432"/>
      <c r="J151" s="432"/>
      <c r="K151" s="432"/>
    </row>
    <row r="152" spans="1:11" ht="12.75" customHeight="1" x14ac:dyDescent="0.2">
      <c r="A152" s="912" t="s">
        <v>1247</v>
      </c>
      <c r="B152" s="262">
        <v>3510</v>
      </c>
      <c r="C152" s="482"/>
      <c r="D152" s="411"/>
      <c r="E152" s="491"/>
      <c r="F152" s="411">
        <v>7804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30282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31" t="s">
        <v>466</v>
      </c>
      <c r="B172" s="2232"/>
      <c r="C172" s="923">
        <f t="shared" ref="C172:K172" si="6">SUM(C131,C140,C144,C145:C149,C154,C155:C170,C171)</f>
        <v>21179</v>
      </c>
      <c r="D172" s="923">
        <f t="shared" si="6"/>
        <v>0</v>
      </c>
      <c r="E172" s="923">
        <f t="shared" si="6"/>
        <v>0</v>
      </c>
      <c r="F172" s="923">
        <f t="shared" si="6"/>
        <v>30282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232126</v>
      </c>
      <c r="D173" s="492">
        <f>SUM(D121,D172)</f>
        <v>0</v>
      </c>
      <c r="E173" s="492">
        <f>SUM(E121,E172)</f>
        <v>0</v>
      </c>
      <c r="F173" s="492">
        <f t="shared" ref="F173:K173" si="7">SUM(F121,F172)</f>
        <v>30282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3" t="s">
        <v>1962</v>
      </c>
      <c r="B175" s="223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9" t="s">
        <v>921</v>
      </c>
      <c r="B178" s="224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7" t="s">
        <v>1963</v>
      </c>
      <c r="B179" s="223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32635</v>
      </c>
      <c r="D183" s="411"/>
      <c r="E183" s="432"/>
      <c r="F183" s="411"/>
      <c r="G183" s="411"/>
      <c r="H183" s="411"/>
      <c r="I183" s="432"/>
      <c r="J183" s="432"/>
      <c r="K183" s="411"/>
    </row>
    <row r="184" spans="1:11" ht="22.5" customHeight="1" thickBot="1" x14ac:dyDescent="0.25">
      <c r="A184" s="2239" t="s">
        <v>922</v>
      </c>
      <c r="B184" s="2240"/>
      <c r="C184" s="483">
        <f>SUM(C180:C183)</f>
        <v>32635</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7" t="s">
        <v>1964</v>
      </c>
      <c r="B185" s="223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9122</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9122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5215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5215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32471</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32471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635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v>1115</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5" t="s">
        <v>1777</v>
      </c>
      <c r="B273" s="2236"/>
      <c r="C273" s="492">
        <f t="shared" ref="C273:H273" si="10">SUM(C191,C201,C211,C216,C224,C228,C229,C259:C272)</f>
        <v>48558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81193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678180</v>
      </c>
      <c r="D275" s="492">
        <f t="shared" si="12"/>
        <v>48844</v>
      </c>
      <c r="E275" s="492">
        <f t="shared" si="12"/>
        <v>0</v>
      </c>
      <c r="F275" s="492">
        <f t="shared" si="12"/>
        <v>46415</v>
      </c>
      <c r="G275" s="492">
        <f t="shared" si="12"/>
        <v>2208</v>
      </c>
      <c r="H275" s="492">
        <f t="shared" si="12"/>
        <v>24303</v>
      </c>
      <c r="I275" s="492">
        <f t="shared" si="12"/>
        <v>6284</v>
      </c>
      <c r="J275" s="492">
        <f t="shared" si="12"/>
        <v>38071</v>
      </c>
      <c r="K275" s="442">
        <f t="shared" si="12"/>
        <v>6985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90" zoomScaleNormal="110" zoomScaleSheetLayoutView="90" workbookViewId="0">
      <pane ySplit="2" topLeftCell="A255" activePane="bottomLeft" state="frozen"/>
      <selection sqref="A1:F1"/>
      <selection pane="bottomLeft" activeCell="L262" sqref="L26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45" t="s">
        <v>338</v>
      </c>
      <c r="B3" s="224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208887</v>
      </c>
      <c r="D5" s="411">
        <v>52291</v>
      </c>
      <c r="E5" s="411">
        <v>15220</v>
      </c>
      <c r="F5" s="411">
        <v>4526</v>
      </c>
      <c r="G5" s="411">
        <v>429</v>
      </c>
      <c r="H5" s="411">
        <v>7218</v>
      </c>
      <c r="I5" s="435"/>
      <c r="J5" s="435"/>
      <c r="K5" s="413">
        <f>SUM(C5:J5)</f>
        <v>288571</v>
      </c>
      <c r="L5" s="411">
        <v>279040</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32943</v>
      </c>
      <c r="D8" s="411">
        <v>8318</v>
      </c>
      <c r="E8" s="411">
        <v>642</v>
      </c>
      <c r="F8" s="411"/>
      <c r="G8" s="411"/>
      <c r="H8" s="411"/>
      <c r="I8" s="435"/>
      <c r="J8" s="435"/>
      <c r="K8" s="413">
        <f t="shared" si="0"/>
        <v>41903</v>
      </c>
      <c r="L8" s="411">
        <v>41558</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c r="D10" s="411"/>
      <c r="E10" s="411"/>
      <c r="F10" s="411"/>
      <c r="G10" s="411"/>
      <c r="H10" s="411"/>
      <c r="I10" s="435"/>
      <c r="J10" s="435"/>
      <c r="K10" s="413">
        <f t="shared" si="0"/>
        <v>0</v>
      </c>
      <c r="L10" s="411"/>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6650</v>
      </c>
      <c r="D14" s="411"/>
      <c r="E14" s="411"/>
      <c r="F14" s="411"/>
      <c r="G14" s="411"/>
      <c r="H14" s="411"/>
      <c r="I14" s="435"/>
      <c r="J14" s="435"/>
      <c r="K14" s="413">
        <f t="shared" si="0"/>
        <v>6650</v>
      </c>
      <c r="L14" s="411">
        <v>5280</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248480</v>
      </c>
      <c r="D33" s="414">
        <f t="shared" ref="D33:L33" si="1">SUM(D5:D32)</f>
        <v>60609</v>
      </c>
      <c r="E33" s="414">
        <f t="shared" si="1"/>
        <v>15862</v>
      </c>
      <c r="F33" s="414">
        <f t="shared" si="1"/>
        <v>4526</v>
      </c>
      <c r="G33" s="414">
        <f t="shared" si="1"/>
        <v>429</v>
      </c>
      <c r="H33" s="414">
        <f t="shared" si="1"/>
        <v>7218</v>
      </c>
      <c r="I33" s="414">
        <f t="shared" si="1"/>
        <v>0</v>
      </c>
      <c r="J33" s="414">
        <f t="shared" si="1"/>
        <v>0</v>
      </c>
      <c r="K33" s="414">
        <f t="shared" si="1"/>
        <v>337124</v>
      </c>
      <c r="L33" s="414">
        <f t="shared" si="1"/>
        <v>325878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c r="D36" s="417"/>
      <c r="E36" s="417"/>
      <c r="F36" s="417"/>
      <c r="G36" s="417"/>
      <c r="H36" s="417"/>
      <c r="I36" s="435"/>
      <c r="J36" s="435"/>
      <c r="K36" s="413">
        <f t="shared" ref="K36:K41" si="2">SUM(C36:J36)</f>
        <v>0</v>
      </c>
      <c r="L36" s="411"/>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c r="D38" s="411"/>
      <c r="E38" s="411">
        <v>311</v>
      </c>
      <c r="F38" s="411"/>
      <c r="G38" s="411"/>
      <c r="H38" s="411"/>
      <c r="I38" s="435"/>
      <c r="J38" s="435"/>
      <c r="K38" s="413">
        <f t="shared" si="2"/>
        <v>311</v>
      </c>
      <c r="L38" s="411">
        <v>300</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c r="D40" s="411"/>
      <c r="E40" s="411">
        <v>9283</v>
      </c>
      <c r="F40" s="411"/>
      <c r="G40" s="411"/>
      <c r="H40" s="411"/>
      <c r="I40" s="435"/>
      <c r="J40" s="435"/>
      <c r="K40" s="413">
        <f t="shared" si="2"/>
        <v>9283</v>
      </c>
      <c r="L40" s="411">
        <v>9400</v>
      </c>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0</v>
      </c>
      <c r="D42" s="414">
        <f t="shared" ref="D42:L42" si="3">SUM(D36:D41)</f>
        <v>0</v>
      </c>
      <c r="E42" s="414">
        <f t="shared" si="3"/>
        <v>9594</v>
      </c>
      <c r="F42" s="414">
        <f t="shared" si="3"/>
        <v>0</v>
      </c>
      <c r="G42" s="414">
        <f t="shared" si="3"/>
        <v>0</v>
      </c>
      <c r="H42" s="414">
        <f t="shared" si="3"/>
        <v>0</v>
      </c>
      <c r="I42" s="414">
        <f t="shared" si="3"/>
        <v>0</v>
      </c>
      <c r="J42" s="414">
        <f t="shared" si="3"/>
        <v>0</v>
      </c>
      <c r="K42" s="414">
        <f t="shared" si="3"/>
        <v>9594</v>
      </c>
      <c r="L42" s="414">
        <f t="shared" si="3"/>
        <v>9700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c r="D44" s="417"/>
      <c r="E44" s="417">
        <v>275</v>
      </c>
      <c r="F44" s="417"/>
      <c r="G44" s="417"/>
      <c r="H44" s="417"/>
      <c r="I44" s="435"/>
      <c r="J44" s="435"/>
      <c r="K44" s="419">
        <f>SUM(C44:J44)</f>
        <v>275</v>
      </c>
      <c r="L44" s="417">
        <v>1014</v>
      </c>
    </row>
    <row r="45" spans="1:14" x14ac:dyDescent="0.2">
      <c r="A45" s="1813" t="s">
        <v>976</v>
      </c>
      <c r="B45" s="267">
        <v>2220</v>
      </c>
      <c r="C45" s="411"/>
      <c r="D45" s="411"/>
      <c r="E45" s="411"/>
      <c r="F45" s="411"/>
      <c r="G45" s="411"/>
      <c r="H45" s="411"/>
      <c r="I45" s="435"/>
      <c r="J45" s="435"/>
      <c r="K45" s="419">
        <f>SUM(C45:J45)</f>
        <v>0</v>
      </c>
      <c r="L45" s="411"/>
    </row>
    <row r="46" spans="1:14" x14ac:dyDescent="0.2">
      <c r="A46" s="1813"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0</v>
      </c>
      <c r="D47" s="414">
        <f t="shared" ref="D47:K47" si="4">SUM(D44:D46)</f>
        <v>0</v>
      </c>
      <c r="E47" s="414">
        <f t="shared" si="4"/>
        <v>275</v>
      </c>
      <c r="F47" s="414">
        <f t="shared" si="4"/>
        <v>0</v>
      </c>
      <c r="G47" s="414">
        <f t="shared" si="4"/>
        <v>0</v>
      </c>
      <c r="H47" s="414">
        <f t="shared" si="4"/>
        <v>0</v>
      </c>
      <c r="I47" s="414">
        <f t="shared" si="4"/>
        <v>0</v>
      </c>
      <c r="J47" s="414">
        <f t="shared" si="4"/>
        <v>0</v>
      </c>
      <c r="K47" s="414">
        <f t="shared" si="4"/>
        <v>275</v>
      </c>
      <c r="L47" s="414">
        <f>SUM(L44:L46)</f>
        <v>1014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c r="D49" s="417"/>
      <c r="E49" s="417">
        <v>5433</v>
      </c>
      <c r="F49" s="417"/>
      <c r="G49" s="417"/>
      <c r="H49" s="417">
        <v>875</v>
      </c>
      <c r="I49" s="435"/>
      <c r="J49" s="435"/>
      <c r="K49" s="419">
        <f>SUM(C49:J49)</f>
        <v>6308</v>
      </c>
      <c r="L49" s="417">
        <v>8100</v>
      </c>
    </row>
    <row r="50" spans="1:14" x14ac:dyDescent="0.2">
      <c r="A50" s="1813" t="s">
        <v>979</v>
      </c>
      <c r="B50" s="267">
        <v>2320</v>
      </c>
      <c r="C50" s="411">
        <v>48375</v>
      </c>
      <c r="D50" s="411">
        <v>6327</v>
      </c>
      <c r="E50" s="411">
        <v>1012</v>
      </c>
      <c r="F50" s="411">
        <v>351</v>
      </c>
      <c r="G50" s="411"/>
      <c r="H50" s="411"/>
      <c r="I50" s="435"/>
      <c r="J50" s="435"/>
      <c r="K50" s="419">
        <f>SUM(C50:J50)</f>
        <v>56065</v>
      </c>
      <c r="L50" s="411">
        <v>53801</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v>6110</v>
      </c>
      <c r="F52" s="690"/>
      <c r="G52" s="690"/>
      <c r="H52" s="690"/>
      <c r="I52" s="690"/>
      <c r="J52" s="690"/>
      <c r="K52" s="419">
        <f>SUM(C52:J52)</f>
        <v>6110</v>
      </c>
      <c r="L52" s="690">
        <v>0</v>
      </c>
    </row>
    <row r="53" spans="1:14" ht="12.75" customHeight="1" thickBot="1" x14ac:dyDescent="0.25">
      <c r="A53" s="886" t="s">
        <v>833</v>
      </c>
      <c r="B53" s="467" t="s">
        <v>34</v>
      </c>
      <c r="C53" s="414">
        <f>SUM(C49:C52)</f>
        <v>48375</v>
      </c>
      <c r="D53" s="414">
        <f t="shared" ref="D53:L53" si="5">SUM(D49:D52)</f>
        <v>6327</v>
      </c>
      <c r="E53" s="414">
        <f t="shared" si="5"/>
        <v>12555</v>
      </c>
      <c r="F53" s="414">
        <f t="shared" si="5"/>
        <v>351</v>
      </c>
      <c r="G53" s="414">
        <f t="shared" si="5"/>
        <v>0</v>
      </c>
      <c r="H53" s="414">
        <f t="shared" si="5"/>
        <v>875</v>
      </c>
      <c r="I53" s="414">
        <f t="shared" si="5"/>
        <v>0</v>
      </c>
      <c r="J53" s="414">
        <f t="shared" si="5"/>
        <v>0</v>
      </c>
      <c r="K53" s="414">
        <f t="shared" si="5"/>
        <v>68483</v>
      </c>
      <c r="L53" s="414">
        <f t="shared" si="5"/>
        <v>61901</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14070</v>
      </c>
      <c r="D55" s="417">
        <v>1840</v>
      </c>
      <c r="E55" s="417"/>
      <c r="F55" s="417"/>
      <c r="G55" s="417"/>
      <c r="H55" s="417"/>
      <c r="I55" s="435"/>
      <c r="J55" s="435"/>
      <c r="K55" s="419">
        <f>SUM(C55:J55)</f>
        <v>15910</v>
      </c>
      <c r="L55" s="417">
        <v>15443</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14070</v>
      </c>
      <c r="D57" s="420">
        <f t="shared" ref="D57:K57" si="6">SUM(D55:D56)</f>
        <v>1840</v>
      </c>
      <c r="E57" s="420">
        <f t="shared" si="6"/>
        <v>0</v>
      </c>
      <c r="F57" s="420">
        <f t="shared" si="6"/>
        <v>0</v>
      </c>
      <c r="G57" s="420">
        <f t="shared" si="6"/>
        <v>0</v>
      </c>
      <c r="H57" s="420">
        <f t="shared" si="6"/>
        <v>0</v>
      </c>
      <c r="I57" s="420">
        <f t="shared" si="6"/>
        <v>0</v>
      </c>
      <c r="J57" s="420">
        <f t="shared" si="6"/>
        <v>0</v>
      </c>
      <c r="K57" s="420">
        <f t="shared" si="6"/>
        <v>15910</v>
      </c>
      <c r="L57" s="414">
        <f>SUM(L55:L56)</f>
        <v>15443</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39484</v>
      </c>
      <c r="D60" s="411"/>
      <c r="E60" s="411"/>
      <c r="F60" s="411"/>
      <c r="G60" s="411"/>
      <c r="H60" s="411"/>
      <c r="I60" s="435"/>
      <c r="J60" s="435"/>
      <c r="K60" s="419">
        <f t="shared" si="7"/>
        <v>39484</v>
      </c>
      <c r="L60" s="411">
        <v>40600</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10530</v>
      </c>
      <c r="D63" s="411"/>
      <c r="E63" s="411">
        <v>828</v>
      </c>
      <c r="F63" s="411">
        <v>11617</v>
      </c>
      <c r="G63" s="411"/>
      <c r="H63" s="411"/>
      <c r="I63" s="435"/>
      <c r="J63" s="435"/>
      <c r="K63" s="419">
        <f t="shared" si="7"/>
        <v>22975</v>
      </c>
      <c r="L63" s="411">
        <v>47682</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50014</v>
      </c>
      <c r="D65" s="414">
        <f t="shared" ref="D65:L65" si="8">SUM(D59:D64)</f>
        <v>0</v>
      </c>
      <c r="E65" s="414">
        <f t="shared" si="8"/>
        <v>828</v>
      </c>
      <c r="F65" s="414">
        <f t="shared" si="8"/>
        <v>11617</v>
      </c>
      <c r="G65" s="414">
        <f t="shared" si="8"/>
        <v>0</v>
      </c>
      <c r="H65" s="414">
        <f t="shared" si="8"/>
        <v>0</v>
      </c>
      <c r="I65" s="414">
        <f t="shared" si="8"/>
        <v>0</v>
      </c>
      <c r="J65" s="414">
        <f t="shared" si="8"/>
        <v>0</v>
      </c>
      <c r="K65" s="414">
        <f t="shared" si="8"/>
        <v>62459</v>
      </c>
      <c r="L65" s="414">
        <f t="shared" si="8"/>
        <v>88282</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112459</v>
      </c>
      <c r="D74" s="424">
        <f t="shared" ref="D74:K74" si="10">SUM(D42,D47,D53,D57,D65,D72,D73)</f>
        <v>8167</v>
      </c>
      <c r="E74" s="424">
        <f t="shared" si="10"/>
        <v>23252</v>
      </c>
      <c r="F74" s="424">
        <f t="shared" si="10"/>
        <v>11968</v>
      </c>
      <c r="G74" s="424">
        <f t="shared" si="10"/>
        <v>0</v>
      </c>
      <c r="H74" s="424">
        <f t="shared" si="10"/>
        <v>875</v>
      </c>
      <c r="I74" s="424">
        <f t="shared" si="10"/>
        <v>0</v>
      </c>
      <c r="J74" s="424">
        <f t="shared" si="10"/>
        <v>0</v>
      </c>
      <c r="K74" s="424">
        <f t="shared" si="10"/>
        <v>156721</v>
      </c>
      <c r="L74" s="424">
        <f>SUM(L42,L47,L53,L57,L65,L72,L73)</f>
        <v>176340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c r="F79" s="412"/>
      <c r="G79" s="412"/>
      <c r="H79" s="411">
        <v>9900</v>
      </c>
      <c r="I79" s="506"/>
      <c r="J79" s="506"/>
      <c r="K79" s="413">
        <f t="shared" si="11"/>
        <v>9900</v>
      </c>
      <c r="L79" s="411">
        <v>9500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9900</v>
      </c>
      <c r="I84" s="506"/>
      <c r="J84" s="506"/>
      <c r="K84" s="414">
        <f>SUM(K78:K83)</f>
        <v>9900</v>
      </c>
      <c r="L84" s="414">
        <f>SUM(L78:L83)</f>
        <v>9500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65608</v>
      </c>
      <c r="I86" s="506"/>
      <c r="J86" s="506"/>
      <c r="K86" s="519">
        <f t="shared" ref="K86:K98" si="12">H86</f>
        <v>65608</v>
      </c>
      <c r="L86" s="441">
        <v>80000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65608</v>
      </c>
      <c r="I92" s="506"/>
      <c r="J92" s="506"/>
      <c r="K92" s="519">
        <f t="shared" si="12"/>
        <v>65608</v>
      </c>
      <c r="L92" s="1061">
        <f>SUM(L85:L91)</f>
        <v>80000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75508</v>
      </c>
      <c r="I102" s="506"/>
      <c r="J102" s="506"/>
      <c r="K102" s="424">
        <f>SUM(K84,K92,K100,K101)</f>
        <v>75508</v>
      </c>
      <c r="L102" s="424">
        <f>SUM(L84,L92,L100,L101)</f>
        <v>89500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360939</v>
      </c>
      <c r="D114" s="414">
        <f t="shared" ref="D114:K114" si="13">SUM(D33,D74,D75,D102,D112,D113)</f>
        <v>68776</v>
      </c>
      <c r="E114" s="414">
        <f t="shared" si="13"/>
        <v>39114</v>
      </c>
      <c r="F114" s="414">
        <f t="shared" si="13"/>
        <v>16494</v>
      </c>
      <c r="G114" s="414">
        <f t="shared" si="13"/>
        <v>429</v>
      </c>
      <c r="H114" s="414">
        <f>SUM(H33,H74,H75,H102,H112,H113)</f>
        <v>83601</v>
      </c>
      <c r="I114" s="414">
        <f t="shared" si="13"/>
        <v>0</v>
      </c>
      <c r="J114" s="414">
        <f t="shared" si="13"/>
        <v>0</v>
      </c>
      <c r="K114" s="414">
        <f t="shared" si="13"/>
        <v>569353</v>
      </c>
      <c r="L114" s="414">
        <f>SUM(L33,L74,L75,L102,L112,L113)</f>
        <v>591718</v>
      </c>
    </row>
    <row r="115" spans="1:14" ht="23.25" thickTop="1" x14ac:dyDescent="0.2">
      <c r="A115" s="1825" t="s">
        <v>1177</v>
      </c>
      <c r="B115" s="891"/>
      <c r="C115" s="415"/>
      <c r="D115" s="415"/>
      <c r="E115" s="415"/>
      <c r="F115" s="415"/>
      <c r="G115" s="415"/>
      <c r="H115" s="415"/>
      <c r="I115" s="415"/>
      <c r="J115" s="415"/>
      <c r="K115" s="439">
        <f>'Revenues 9-14'!C275-'Expenditures 15-22'!K114</f>
        <v>108827</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43" t="s">
        <v>337</v>
      </c>
      <c r="B117" s="2244"/>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20040</v>
      </c>
      <c r="D124" s="411"/>
      <c r="E124" s="411">
        <v>29260</v>
      </c>
      <c r="F124" s="411">
        <v>9695</v>
      </c>
      <c r="G124" s="411"/>
      <c r="H124" s="411"/>
      <c r="I124" s="435"/>
      <c r="J124" s="435"/>
      <c r="K124" s="414">
        <f>SUM(C124:J124)</f>
        <v>58995</v>
      </c>
      <c r="L124" s="411">
        <v>48271</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20040</v>
      </c>
      <c r="D127" s="414">
        <f t="shared" ref="D127:L127" si="14">SUM(D122:D126)</f>
        <v>0</v>
      </c>
      <c r="E127" s="414">
        <f t="shared" si="14"/>
        <v>29260</v>
      </c>
      <c r="F127" s="414">
        <f t="shared" si="14"/>
        <v>9695</v>
      </c>
      <c r="G127" s="414">
        <f t="shared" si="14"/>
        <v>0</v>
      </c>
      <c r="H127" s="414">
        <f t="shared" si="14"/>
        <v>0</v>
      </c>
      <c r="I127" s="414">
        <f t="shared" si="14"/>
        <v>0</v>
      </c>
      <c r="J127" s="414">
        <f t="shared" si="14"/>
        <v>0</v>
      </c>
      <c r="K127" s="414">
        <f t="shared" si="14"/>
        <v>58995</v>
      </c>
      <c r="L127" s="414">
        <f t="shared" si="14"/>
        <v>48271</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20040</v>
      </c>
      <c r="D129" s="424">
        <f t="shared" ref="D129:L129" si="15">SUM(D120,D127,D128)</f>
        <v>0</v>
      </c>
      <c r="E129" s="424">
        <f t="shared" si="15"/>
        <v>29260</v>
      </c>
      <c r="F129" s="424">
        <f t="shared" si="15"/>
        <v>9695</v>
      </c>
      <c r="G129" s="424">
        <f t="shared" si="15"/>
        <v>0</v>
      </c>
      <c r="H129" s="424">
        <f t="shared" si="15"/>
        <v>0</v>
      </c>
      <c r="I129" s="424">
        <f t="shared" si="15"/>
        <v>0</v>
      </c>
      <c r="J129" s="424">
        <f t="shared" si="15"/>
        <v>0</v>
      </c>
      <c r="K129" s="424">
        <f t="shared" si="15"/>
        <v>58995</v>
      </c>
      <c r="L129" s="424">
        <f t="shared" si="15"/>
        <v>48271</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54" t="s">
        <v>724</v>
      </c>
      <c r="B150" s="2255"/>
      <c r="C150" s="414">
        <f>SUM(C129,C130,C138,C148,C149)</f>
        <v>20040</v>
      </c>
      <c r="D150" s="414">
        <f t="shared" ref="D150:K150" si="16">SUM(D129,D130,D138,D148,D149)</f>
        <v>0</v>
      </c>
      <c r="E150" s="414">
        <f t="shared" si="16"/>
        <v>29260</v>
      </c>
      <c r="F150" s="414">
        <f t="shared" si="16"/>
        <v>9695</v>
      </c>
      <c r="G150" s="414">
        <f t="shared" si="16"/>
        <v>0</v>
      </c>
      <c r="H150" s="414">
        <f t="shared" si="16"/>
        <v>0</v>
      </c>
      <c r="I150" s="414">
        <f t="shared" si="16"/>
        <v>0</v>
      </c>
      <c r="J150" s="414">
        <f t="shared" si="16"/>
        <v>0</v>
      </c>
      <c r="K150" s="414">
        <f t="shared" si="16"/>
        <v>58995</v>
      </c>
      <c r="L150" s="414">
        <f>SUM(L129,L130,L138,L148,L149)</f>
        <v>48271</v>
      </c>
    </row>
    <row r="151" spans="1:14" ht="12.75" customHeight="1" thickTop="1" x14ac:dyDescent="0.2">
      <c r="A151" s="2250" t="s">
        <v>1403</v>
      </c>
      <c r="B151" s="2251"/>
      <c r="C151" s="415"/>
      <c r="D151" s="415"/>
      <c r="E151" s="415"/>
      <c r="F151" s="415"/>
      <c r="G151" s="415"/>
      <c r="H151" s="415"/>
      <c r="I151" s="415"/>
      <c r="J151" s="412"/>
      <c r="K151" s="439">
        <f>'Revenues 9-14'!D275-'Expenditures 15-22'!K150</f>
        <v>-10151</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43" t="s">
        <v>725</v>
      </c>
      <c r="B153" s="2102"/>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c r="I163" s="412"/>
      <c r="J163" s="412"/>
      <c r="K163" s="413">
        <f>SUM(C163:H163)</f>
        <v>0</v>
      </c>
      <c r="L163" s="1863"/>
    </row>
    <row r="164" spans="1:14" ht="33.75" customHeight="1" x14ac:dyDescent="0.2">
      <c r="A164" s="1833" t="s">
        <v>293</v>
      </c>
      <c r="B164" s="535" t="s">
        <v>32</v>
      </c>
      <c r="C164" s="412"/>
      <c r="D164" s="412"/>
      <c r="E164" s="412"/>
      <c r="F164" s="412"/>
      <c r="G164" s="412"/>
      <c r="H164" s="1866"/>
      <c r="I164" s="412"/>
      <c r="J164" s="412"/>
      <c r="K164" s="413">
        <f>SUM(C164:J164)</f>
        <v>0</v>
      </c>
      <c r="L164" s="1866"/>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825" t="s">
        <v>1177</v>
      </c>
      <c r="B169" s="466"/>
      <c r="C169" s="412"/>
      <c r="D169" s="412"/>
      <c r="E169" s="412"/>
      <c r="F169" s="412"/>
      <c r="G169" s="412"/>
      <c r="H169" s="415"/>
      <c r="I169" s="412"/>
      <c r="J169" s="412"/>
      <c r="K169" s="439">
        <f>'Revenues 9-14'!E275-'Expenditures 15-22'!K168</f>
        <v>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v>7000</v>
      </c>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2055</v>
      </c>
      <c r="D176" s="411">
        <v>269</v>
      </c>
      <c r="E176" s="411">
        <v>54580</v>
      </c>
      <c r="F176" s="411"/>
      <c r="G176" s="411"/>
      <c r="H176" s="411"/>
      <c r="I176" s="435"/>
      <c r="J176" s="435"/>
      <c r="K176" s="413">
        <f>SUM(C176:J176)</f>
        <v>56904</v>
      </c>
      <c r="L176" s="411">
        <v>53336</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2055</v>
      </c>
      <c r="D178" s="424">
        <f t="shared" ref="D178:J178" si="17">SUM(D174,D176,D177)</f>
        <v>269</v>
      </c>
      <c r="E178" s="424">
        <f t="shared" si="17"/>
        <v>54580</v>
      </c>
      <c r="F178" s="424">
        <f t="shared" si="17"/>
        <v>0</v>
      </c>
      <c r="G178" s="424">
        <f t="shared" si="17"/>
        <v>0</v>
      </c>
      <c r="H178" s="424">
        <f t="shared" si="17"/>
        <v>0</v>
      </c>
      <c r="I178" s="424">
        <f t="shared" si="17"/>
        <v>0</v>
      </c>
      <c r="J178" s="424">
        <f t="shared" si="17"/>
        <v>0</v>
      </c>
      <c r="K178" s="424">
        <f>SUM(K174,K176,K177)</f>
        <v>56904</v>
      </c>
      <c r="L178" s="424">
        <f>SUM(L174, L176:L177)</f>
        <v>60336</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2055</v>
      </c>
      <c r="D204" s="414">
        <f>SUM(D178,D179)</f>
        <v>269</v>
      </c>
      <c r="E204" s="414">
        <f>SUM(E178,E179,E190)</f>
        <v>54580</v>
      </c>
      <c r="F204" s="414">
        <f>SUM(F178,F179)</f>
        <v>0</v>
      </c>
      <c r="G204" s="414">
        <f>SUM(G178,G179)</f>
        <v>0</v>
      </c>
      <c r="H204" s="414">
        <f>SUM(H178,H179,H190,H202,H203)</f>
        <v>0</v>
      </c>
      <c r="I204" s="414">
        <f>SUM(I178,I179)</f>
        <v>0</v>
      </c>
      <c r="J204" s="414">
        <f>SUM(J178,J179)</f>
        <v>0</v>
      </c>
      <c r="K204" s="413">
        <f>SUM(K178,K179,K190,K202,K203)</f>
        <v>56904</v>
      </c>
      <c r="L204" s="414">
        <f>SUM(L178,L179,L190,L202,L203)</f>
        <v>60336</v>
      </c>
    </row>
    <row r="205" spans="1:14" ht="23.25" thickTop="1" x14ac:dyDescent="0.2">
      <c r="A205" s="1825" t="s">
        <v>1177</v>
      </c>
      <c r="B205" s="466"/>
      <c r="C205" s="415"/>
      <c r="D205" s="415"/>
      <c r="E205" s="415"/>
      <c r="F205" s="415"/>
      <c r="G205" s="415"/>
      <c r="H205" s="415"/>
      <c r="I205" s="412"/>
      <c r="J205" s="412"/>
      <c r="K205" s="439">
        <f>'Revenues 9-14'!F275-'Expenditures 15-22'!K204</f>
        <v>-10489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7" t="s">
        <v>1141</v>
      </c>
      <c r="B207" s="2258"/>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3365</v>
      </c>
      <c r="E209" s="412"/>
      <c r="F209" s="412"/>
      <c r="G209" s="412"/>
      <c r="H209" s="412"/>
      <c r="I209" s="412"/>
      <c r="J209" s="412"/>
      <c r="K209" s="413">
        <f>D209</f>
        <v>3365</v>
      </c>
      <c r="L209" s="411">
        <v>0</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533</v>
      </c>
      <c r="E211" s="412"/>
      <c r="F211" s="412"/>
      <c r="G211" s="412"/>
      <c r="H211" s="412"/>
      <c r="I211" s="412"/>
      <c r="J211" s="412"/>
      <c r="K211" s="413">
        <f t="shared" si="19"/>
        <v>533</v>
      </c>
      <c r="L211" s="411">
        <v>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c r="E213" s="412"/>
      <c r="F213" s="412"/>
      <c r="G213" s="412"/>
      <c r="H213" s="412"/>
      <c r="I213" s="412"/>
      <c r="J213" s="412"/>
      <c r="K213" s="413">
        <f t="shared" si="19"/>
        <v>0</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509</v>
      </c>
      <c r="E217" s="412"/>
      <c r="F217" s="412"/>
      <c r="G217" s="412"/>
      <c r="H217" s="412"/>
      <c r="I217" s="412"/>
      <c r="J217" s="412"/>
      <c r="K217" s="413">
        <f t="shared" si="19"/>
        <v>509</v>
      </c>
      <c r="L217" s="411">
        <v>330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4407</v>
      </c>
      <c r="E223" s="412"/>
      <c r="F223" s="412"/>
      <c r="G223" s="412"/>
      <c r="H223" s="412"/>
      <c r="I223" s="412"/>
      <c r="J223" s="412"/>
      <c r="K223" s="414">
        <f>SUM(K209:K222)</f>
        <v>4407</v>
      </c>
      <c r="L223" s="414">
        <f>SUM(L209:L222)</f>
        <v>330</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c r="E226" s="412"/>
      <c r="F226" s="412"/>
      <c r="G226" s="412"/>
      <c r="H226" s="412"/>
      <c r="I226" s="412"/>
      <c r="J226" s="412"/>
      <c r="K226" s="413">
        <f t="shared" ref="K226:K231" si="20">D226</f>
        <v>0</v>
      </c>
      <c r="L226" s="411"/>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c r="E228" s="412"/>
      <c r="F228" s="412"/>
      <c r="G228" s="412"/>
      <c r="H228" s="412"/>
      <c r="I228" s="412"/>
      <c r="J228" s="412"/>
      <c r="K228" s="413">
        <f t="shared" si="20"/>
        <v>0</v>
      </c>
      <c r="L228" s="411"/>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0</v>
      </c>
      <c r="E232" s="412"/>
      <c r="F232" s="412"/>
      <c r="G232" s="412"/>
      <c r="H232" s="412"/>
      <c r="I232" s="412"/>
      <c r="J232" s="412"/>
      <c r="K232" s="414">
        <f>SUM(K226:K231)</f>
        <v>0</v>
      </c>
      <c r="L232" s="414">
        <f>SUM(L226:L231)</f>
        <v>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c r="E235" s="412"/>
      <c r="F235" s="412"/>
      <c r="G235" s="412"/>
      <c r="H235" s="412"/>
      <c r="I235" s="412"/>
      <c r="J235" s="412"/>
      <c r="K235" s="419">
        <f>D235</f>
        <v>0</v>
      </c>
      <c r="L235" s="411"/>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c r="E239" s="412"/>
      <c r="F239" s="412"/>
      <c r="G239" s="412"/>
      <c r="H239" s="412"/>
      <c r="I239" s="412"/>
      <c r="J239" s="412"/>
      <c r="K239" s="419">
        <f>D239</f>
        <v>0</v>
      </c>
      <c r="L239" s="417"/>
    </row>
    <row r="240" spans="1:12" x14ac:dyDescent="0.2">
      <c r="A240" s="1813" t="s">
        <v>979</v>
      </c>
      <c r="B240" s="267">
        <v>2320</v>
      </c>
      <c r="C240" s="412"/>
      <c r="D240" s="411">
        <v>701</v>
      </c>
      <c r="E240" s="412"/>
      <c r="F240" s="412"/>
      <c r="G240" s="412"/>
      <c r="H240" s="412"/>
      <c r="I240" s="412"/>
      <c r="J240" s="412"/>
      <c r="K240" s="419">
        <f t="shared" ref="K240:K250" si="21">D240</f>
        <v>701</v>
      </c>
      <c r="L240" s="411">
        <v>0</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18</v>
      </c>
      <c r="E248" s="412"/>
      <c r="F248" s="412"/>
      <c r="G248" s="412"/>
      <c r="H248" s="412"/>
      <c r="I248" s="412"/>
      <c r="J248" s="412"/>
      <c r="K248" s="419">
        <f t="shared" si="21"/>
        <v>18</v>
      </c>
      <c r="L248" s="411">
        <v>106</v>
      </c>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719</v>
      </c>
      <c r="E251" s="412"/>
      <c r="F251" s="412"/>
      <c r="G251" s="412"/>
      <c r="H251" s="412"/>
      <c r="I251" s="412"/>
      <c r="J251" s="412"/>
      <c r="K251" s="414">
        <f>SUM(K239:K250)</f>
        <v>719</v>
      </c>
      <c r="L251" s="414">
        <f>SUM(L239:L250)</f>
        <v>106</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204</v>
      </c>
      <c r="E253" s="412"/>
      <c r="F253" s="412"/>
      <c r="G253" s="412"/>
      <c r="H253" s="412"/>
      <c r="I253" s="412"/>
      <c r="J253" s="412"/>
      <c r="K253" s="419">
        <f>D253</f>
        <v>204</v>
      </c>
      <c r="L253" s="417"/>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204</v>
      </c>
      <c r="E255" s="412"/>
      <c r="F255" s="412"/>
      <c r="G255" s="412"/>
      <c r="H255" s="412"/>
      <c r="I255" s="412"/>
      <c r="J255" s="412"/>
      <c r="K255" s="414">
        <f>SUM(K253:K254)</f>
        <v>204</v>
      </c>
      <c r="L255" s="414">
        <f>SUM(L253:L254)</f>
        <v>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4208</v>
      </c>
      <c r="E258" s="412"/>
      <c r="F258" s="412"/>
      <c r="G258" s="412"/>
      <c r="H258" s="412"/>
      <c r="I258" s="412"/>
      <c r="J258" s="412"/>
      <c r="K258" s="419">
        <f t="shared" ref="K258:K263" si="22">D258</f>
        <v>4208</v>
      </c>
      <c r="L258" s="411">
        <v>4350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1904</v>
      </c>
      <c r="E260" s="412"/>
      <c r="F260" s="412"/>
      <c r="G260" s="412"/>
      <c r="H260" s="412"/>
      <c r="I260" s="412"/>
      <c r="J260" s="412"/>
      <c r="K260" s="419">
        <f t="shared" si="22"/>
        <v>1904</v>
      </c>
      <c r="L260" s="411">
        <v>2545</v>
      </c>
    </row>
    <row r="261" spans="1:12" x14ac:dyDescent="0.2">
      <c r="A261" s="1813" t="s">
        <v>1129</v>
      </c>
      <c r="B261" s="267">
        <v>2550</v>
      </c>
      <c r="C261" s="412"/>
      <c r="D261" s="411">
        <v>30</v>
      </c>
      <c r="E261" s="412"/>
      <c r="F261" s="412"/>
      <c r="G261" s="412"/>
      <c r="H261" s="412"/>
      <c r="I261" s="412"/>
      <c r="J261" s="412"/>
      <c r="K261" s="419">
        <f t="shared" si="22"/>
        <v>30</v>
      </c>
      <c r="L261" s="411">
        <v>0</v>
      </c>
    </row>
    <row r="262" spans="1:12" x14ac:dyDescent="0.2">
      <c r="A262" s="1813" t="s">
        <v>107</v>
      </c>
      <c r="B262" s="267">
        <v>2560</v>
      </c>
      <c r="C262" s="412"/>
      <c r="D262" s="411">
        <v>930</v>
      </c>
      <c r="E262" s="412"/>
      <c r="F262" s="412"/>
      <c r="G262" s="412"/>
      <c r="H262" s="412"/>
      <c r="I262" s="412"/>
      <c r="J262" s="412"/>
      <c r="K262" s="419">
        <f t="shared" si="22"/>
        <v>930</v>
      </c>
      <c r="L262" s="411">
        <v>570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7072</v>
      </c>
      <c r="E264" s="412"/>
      <c r="F264" s="412"/>
      <c r="G264" s="412"/>
      <c r="H264" s="412"/>
      <c r="I264" s="412"/>
      <c r="J264" s="412"/>
      <c r="K264" s="414">
        <f>SUM(K257:K263)</f>
        <v>7072</v>
      </c>
      <c r="L264" s="414">
        <f>SUM(L257:L263)</f>
        <v>7465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7995</v>
      </c>
      <c r="E273" s="412"/>
      <c r="F273" s="412"/>
      <c r="G273" s="412"/>
      <c r="H273" s="412"/>
      <c r="I273" s="412"/>
      <c r="J273" s="412"/>
      <c r="K273" s="424">
        <f>SUM(K232,K237,K251,K255,K264,K271,K272)</f>
        <v>7995</v>
      </c>
      <c r="L273" s="424">
        <f>SUM(L232,L237,L251,L255,L264,L271,L272)</f>
        <v>7571</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54" t="s">
        <v>595</v>
      </c>
      <c r="B288" s="2256"/>
      <c r="C288" s="412"/>
      <c r="D288" s="414">
        <f>SUM(D223,D273,D274,D278)</f>
        <v>12402</v>
      </c>
      <c r="E288" s="412"/>
      <c r="F288" s="412"/>
      <c r="G288" s="412"/>
      <c r="H288" s="414">
        <f>H286</f>
        <v>0</v>
      </c>
      <c r="I288" s="412"/>
      <c r="J288" s="412"/>
      <c r="K288" s="414">
        <f>SUM(K223,K273,K274,K278,K286,K287)</f>
        <v>12402</v>
      </c>
      <c r="L288" s="414">
        <f>SUM(L223,L273,L274,L278,L286,L287)</f>
        <v>7901</v>
      </c>
    </row>
    <row r="289" spans="1:14" ht="23.25" thickTop="1" x14ac:dyDescent="0.2">
      <c r="A289" s="900" t="s">
        <v>1177</v>
      </c>
      <c r="B289" s="901"/>
      <c r="C289" s="412"/>
      <c r="D289" s="415"/>
      <c r="E289" s="412"/>
      <c r="F289" s="412"/>
      <c r="G289" s="412"/>
      <c r="H289" s="440"/>
      <c r="I289" s="412"/>
      <c r="J289" s="412"/>
      <c r="K289" s="439">
        <f>'Revenues 9-14'!G275-'Expenditures 15-22'!K288</f>
        <v>-10194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43" t="s">
        <v>150</v>
      </c>
      <c r="B291" s="2247"/>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v>87615</v>
      </c>
      <c r="H294" s="411"/>
      <c r="I294" s="435"/>
      <c r="J294" s="435"/>
      <c r="K294" s="413">
        <f>SUM(C294:J294)</f>
        <v>87615</v>
      </c>
      <c r="L294" s="435">
        <v>53000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87615</v>
      </c>
      <c r="H296" s="424">
        <f t="shared" si="23"/>
        <v>0</v>
      </c>
      <c r="I296" s="424">
        <f t="shared" si="23"/>
        <v>0</v>
      </c>
      <c r="J296" s="424">
        <f t="shared" si="23"/>
        <v>0</v>
      </c>
      <c r="K296" s="424">
        <f t="shared" si="23"/>
        <v>87615</v>
      </c>
      <c r="L296" s="424">
        <f t="shared" si="23"/>
        <v>53000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52" t="s">
        <v>317</v>
      </c>
      <c r="B305" s="2253"/>
      <c r="C305" s="414">
        <f>SUM(C296)</f>
        <v>0</v>
      </c>
      <c r="D305" s="414">
        <f>SUM(D296)</f>
        <v>0</v>
      </c>
      <c r="E305" s="414">
        <f>SUM(E296,E303)</f>
        <v>0</v>
      </c>
      <c r="F305" s="414">
        <f>SUM(F296)</f>
        <v>0</v>
      </c>
      <c r="G305" s="414">
        <f>SUM(G296)</f>
        <v>87615</v>
      </c>
      <c r="H305" s="414">
        <f>SUM(H296,H303)</f>
        <v>0</v>
      </c>
      <c r="I305" s="414">
        <f>SUM(I296)</f>
        <v>0</v>
      </c>
      <c r="J305" s="414">
        <f>SUM(J296)</f>
        <v>0</v>
      </c>
      <c r="K305" s="414">
        <f>SUM(K296,K303,K304)</f>
        <v>87615</v>
      </c>
      <c r="L305" s="414">
        <f>SUM(L296,L303,L304)</f>
        <v>53000</v>
      </c>
    </row>
    <row r="306" spans="1:14" ht="23.25" customHeight="1" thickTop="1" x14ac:dyDescent="0.2">
      <c r="A306" s="2248" t="s">
        <v>1177</v>
      </c>
      <c r="B306" s="2249"/>
      <c r="C306" s="418"/>
      <c r="D306" s="418"/>
      <c r="E306" s="418"/>
      <c r="F306" s="418"/>
      <c r="G306" s="418"/>
      <c r="H306" s="418"/>
      <c r="I306" s="418"/>
      <c r="J306" s="418"/>
      <c r="K306" s="429">
        <f>'Revenues 9-14'!H275-'Expenditures 15-22'!K305</f>
        <v>-63312</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9" t="s">
        <v>156</v>
      </c>
      <c r="B308" s="2260"/>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61" t="s">
        <v>1071</v>
      </c>
      <c r="B310" s="2260"/>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v>14215</v>
      </c>
      <c r="F314" s="435"/>
      <c r="G314" s="435"/>
      <c r="H314" s="435"/>
      <c r="I314" s="435"/>
      <c r="J314" s="435"/>
      <c r="K314" s="1060">
        <f t="shared" si="24"/>
        <v>14215</v>
      </c>
      <c r="L314" s="435">
        <v>13500</v>
      </c>
      <c r="M314" s="908"/>
      <c r="N314" s="908"/>
    </row>
    <row r="315" spans="1:14" s="19" customFormat="1" x14ac:dyDescent="0.2">
      <c r="A315" s="890" t="s">
        <v>274</v>
      </c>
      <c r="B315" s="528" t="s">
        <v>324</v>
      </c>
      <c r="C315" s="435"/>
      <c r="D315" s="435"/>
      <c r="E315" s="435">
        <v>13172</v>
      </c>
      <c r="F315" s="435"/>
      <c r="G315" s="435"/>
      <c r="H315" s="435"/>
      <c r="I315" s="435"/>
      <c r="J315" s="435"/>
      <c r="K315" s="1060">
        <f t="shared" si="24"/>
        <v>13172</v>
      </c>
      <c r="L315" s="435">
        <v>13172</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6200</v>
      </c>
      <c r="D318" s="435">
        <v>962</v>
      </c>
      <c r="E318" s="435"/>
      <c r="F318" s="435"/>
      <c r="G318" s="435"/>
      <c r="H318" s="435"/>
      <c r="I318" s="435"/>
      <c r="J318" s="435"/>
      <c r="K318" s="1060">
        <f t="shared" si="24"/>
        <v>7162</v>
      </c>
      <c r="L318" s="435">
        <v>7102</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3522</v>
      </c>
      <c r="F320" s="435"/>
      <c r="G320" s="435"/>
      <c r="H320" s="435"/>
      <c r="I320" s="435"/>
      <c r="J320" s="435"/>
      <c r="K320" s="1060">
        <f t="shared" si="24"/>
        <v>3522</v>
      </c>
      <c r="L320" s="435">
        <v>2000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6200</v>
      </c>
      <c r="D323" s="1061">
        <f t="shared" ref="D323:J323" si="25">SUM(D312:D322)</f>
        <v>962</v>
      </c>
      <c r="E323" s="1061">
        <f t="shared" si="25"/>
        <v>30909</v>
      </c>
      <c r="F323" s="1061">
        <f t="shared" si="25"/>
        <v>0</v>
      </c>
      <c r="G323" s="1061">
        <f t="shared" si="25"/>
        <v>0</v>
      </c>
      <c r="H323" s="1061">
        <f t="shared" si="25"/>
        <v>0</v>
      </c>
      <c r="I323" s="1061">
        <f t="shared" si="25"/>
        <v>0</v>
      </c>
      <c r="J323" s="1061">
        <f t="shared" si="25"/>
        <v>0</v>
      </c>
      <c r="K323" s="1061">
        <f>SUM(K312:K322)</f>
        <v>38071</v>
      </c>
      <c r="L323" s="1061">
        <f>SUM(L312:L322)</f>
        <v>35774</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6200</v>
      </c>
      <c r="D331" s="1061">
        <f t="shared" ref="D331:J331" si="26">SUM(D323)</f>
        <v>962</v>
      </c>
      <c r="E331" s="1061">
        <f t="shared" si="26"/>
        <v>30909</v>
      </c>
      <c r="F331" s="1061">
        <f t="shared" si="26"/>
        <v>0</v>
      </c>
      <c r="G331" s="1061">
        <f t="shared" si="26"/>
        <v>0</v>
      </c>
      <c r="H331" s="1061">
        <f>SUM(H323,H329)</f>
        <v>0</v>
      </c>
      <c r="I331" s="1061">
        <f t="shared" si="26"/>
        <v>0</v>
      </c>
      <c r="J331" s="1061">
        <f t="shared" si="26"/>
        <v>0</v>
      </c>
      <c r="K331" s="1061">
        <f>SUM(K323,K329)</f>
        <v>38071</v>
      </c>
      <c r="L331" s="424">
        <f>SUM(L323,L329,L330)</f>
        <v>35774</v>
      </c>
    </row>
    <row r="332" spans="1:14" ht="12.75" customHeight="1" thickTop="1" x14ac:dyDescent="0.2">
      <c r="A332" s="2250" t="s">
        <v>1177</v>
      </c>
      <c r="B332" s="2251"/>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42" t="s">
        <v>1142</v>
      </c>
      <c r="B334" s="2102"/>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v>3227</v>
      </c>
      <c r="F337" s="411">
        <v>3929</v>
      </c>
      <c r="G337" s="411">
        <v>40711</v>
      </c>
      <c r="H337" s="411"/>
      <c r="I337" s="435"/>
      <c r="J337" s="435"/>
      <c r="K337" s="413">
        <f>SUM(C337:J337)</f>
        <v>47867</v>
      </c>
      <c r="L337" s="411">
        <v>48000</v>
      </c>
    </row>
    <row r="338" spans="1:14" x14ac:dyDescent="0.2">
      <c r="A338" s="1813" t="s">
        <v>221</v>
      </c>
      <c r="B338" s="267">
        <v>2540</v>
      </c>
      <c r="C338" s="411"/>
      <c r="D338" s="411"/>
      <c r="E338" s="411">
        <v>266</v>
      </c>
      <c r="F338" s="411"/>
      <c r="G338" s="411"/>
      <c r="H338" s="411"/>
      <c r="I338" s="435"/>
      <c r="J338" s="435"/>
      <c r="K338" s="413">
        <f>SUM(C338:J338)</f>
        <v>266</v>
      </c>
      <c r="L338" s="411">
        <v>150</v>
      </c>
    </row>
    <row r="339" spans="1:14" ht="12.75" customHeight="1" thickBot="1" x14ac:dyDescent="0.25">
      <c r="A339" s="886" t="s">
        <v>835</v>
      </c>
      <c r="B339" s="467" t="s">
        <v>36</v>
      </c>
      <c r="C339" s="414">
        <f>SUM(C337:C338)</f>
        <v>0</v>
      </c>
      <c r="D339" s="414">
        <f t="shared" ref="D339:L339" si="27">SUM(D337:D338)</f>
        <v>0</v>
      </c>
      <c r="E339" s="414">
        <f t="shared" si="27"/>
        <v>3493</v>
      </c>
      <c r="F339" s="414">
        <f t="shared" si="27"/>
        <v>3929</v>
      </c>
      <c r="G339" s="414">
        <f t="shared" si="27"/>
        <v>40711</v>
      </c>
      <c r="H339" s="414">
        <f t="shared" si="27"/>
        <v>0</v>
      </c>
      <c r="I339" s="414">
        <f t="shared" si="27"/>
        <v>0</v>
      </c>
      <c r="J339" s="414">
        <f t="shared" si="27"/>
        <v>0</v>
      </c>
      <c r="K339" s="414">
        <f t="shared" si="27"/>
        <v>48133</v>
      </c>
      <c r="L339" s="414">
        <f t="shared" si="27"/>
        <v>48150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3493</v>
      </c>
      <c r="F341" s="414">
        <f t="shared" si="28"/>
        <v>3929</v>
      </c>
      <c r="G341" s="414">
        <f t="shared" si="28"/>
        <v>40711</v>
      </c>
      <c r="H341" s="414">
        <f t="shared" si="28"/>
        <v>0</v>
      </c>
      <c r="I341" s="414">
        <f t="shared" si="28"/>
        <v>0</v>
      </c>
      <c r="J341" s="414">
        <f t="shared" si="28"/>
        <v>0</v>
      </c>
      <c r="K341" s="414">
        <f t="shared" si="28"/>
        <v>48133</v>
      </c>
      <c r="L341" s="414">
        <f t="shared" si="28"/>
        <v>48150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3493</v>
      </c>
      <c r="F354" s="414">
        <f t="shared" si="29"/>
        <v>3929</v>
      </c>
      <c r="G354" s="414">
        <f t="shared" si="29"/>
        <v>40711</v>
      </c>
      <c r="H354" s="414">
        <f t="shared" si="29"/>
        <v>0</v>
      </c>
      <c r="I354" s="414">
        <f t="shared" si="29"/>
        <v>0</v>
      </c>
      <c r="J354" s="414">
        <f t="shared" si="29"/>
        <v>0</v>
      </c>
      <c r="K354" s="414">
        <f t="shared" si="29"/>
        <v>48133</v>
      </c>
      <c r="L354" s="414">
        <f>SUM(L341,L344,L352,L353)</f>
        <v>48150</v>
      </c>
    </row>
    <row r="355" spans="1:14" ht="23.25" thickTop="1" x14ac:dyDescent="0.2">
      <c r="A355" s="1852" t="s">
        <v>1177</v>
      </c>
      <c r="B355" s="468"/>
      <c r="C355" s="431"/>
      <c r="D355" s="431"/>
      <c r="E355" s="418"/>
      <c r="F355" s="418"/>
      <c r="G355" s="418"/>
      <c r="H355" s="418"/>
      <c r="I355" s="418"/>
      <c r="J355" s="416"/>
      <c r="K355" s="413">
        <f>'Revenues 9-14'!K275-'Expenditures 15-22'!K354</f>
        <v>-41148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8" t="s">
        <v>1314</v>
      </c>
      <c r="D1" s="2262" t="s">
        <v>1315</v>
      </c>
      <c r="E1" s="2263"/>
      <c r="F1" s="2263"/>
      <c r="G1" s="2263"/>
      <c r="H1" s="2263"/>
      <c r="I1" s="2263"/>
      <c r="J1" s="2263"/>
      <c r="K1" s="2263"/>
      <c r="L1" s="2264"/>
      <c r="M1" s="2265" t="s">
        <v>214</v>
      </c>
      <c r="N1" s="2266"/>
    </row>
    <row r="2" spans="1:16" ht="13.5" customHeight="1" x14ac:dyDescent="0.2">
      <c r="A2" s="2269"/>
      <c r="B2" s="227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3" sqref="D3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2" t="s">
        <v>1969</v>
      </c>
      <c r="B2" s="834" t="s">
        <v>1935</v>
      </c>
      <c r="C2" s="1083" t="s">
        <v>1936</v>
      </c>
      <c r="D2" s="1083" t="s">
        <v>1937</v>
      </c>
      <c r="E2" s="1083" t="s">
        <v>1938</v>
      </c>
      <c r="F2" s="1083" t="s">
        <v>1939</v>
      </c>
    </row>
    <row r="3" spans="1:6" ht="12" customHeight="1" x14ac:dyDescent="0.2">
      <c r="A3" s="2283"/>
      <c r="B3" s="546"/>
      <c r="C3" s="832"/>
      <c r="D3" s="833" t="s">
        <v>295</v>
      </c>
      <c r="E3" s="832"/>
      <c r="F3" s="833" t="s">
        <v>296</v>
      </c>
    </row>
    <row r="4" spans="1:6" ht="13.7" customHeight="1" x14ac:dyDescent="0.2">
      <c r="A4" s="544" t="s">
        <v>1375</v>
      </c>
      <c r="B4" s="559">
        <f>'Revenues 9-14'!C5</f>
        <v>307724</v>
      </c>
      <c r="C4" s="511">
        <v>38602</v>
      </c>
      <c r="D4" s="560">
        <f>B4-C4</f>
        <v>269122</v>
      </c>
      <c r="E4" s="511">
        <v>304038</v>
      </c>
      <c r="F4" s="560">
        <f>E4-C4</f>
        <v>265436</v>
      </c>
    </row>
    <row r="5" spans="1:6" ht="13.7" customHeight="1" x14ac:dyDescent="0.2">
      <c r="A5" s="544" t="s">
        <v>1038</v>
      </c>
      <c r="B5" s="559">
        <f>'Revenues 9-14'!D5</f>
        <v>47063</v>
      </c>
      <c r="C5" s="511">
        <v>5906</v>
      </c>
      <c r="D5" s="560">
        <f t="shared" ref="D5:D18" si="0">B5-C5</f>
        <v>41157</v>
      </c>
      <c r="E5" s="511">
        <v>46521</v>
      </c>
      <c r="F5" s="560">
        <f>E5-C5</f>
        <v>40615</v>
      </c>
    </row>
    <row r="6" spans="1:6" ht="13.7" customHeight="1" x14ac:dyDescent="0.2">
      <c r="A6" s="544" t="s">
        <v>480</v>
      </c>
      <c r="B6" s="559">
        <f>'Revenues 9-14'!E5</f>
        <v>0</v>
      </c>
      <c r="C6" s="511">
        <v>0</v>
      </c>
      <c r="D6" s="560">
        <f t="shared" si="0"/>
        <v>0</v>
      </c>
      <c r="E6" s="511">
        <v>0</v>
      </c>
      <c r="F6" s="560">
        <f t="shared" ref="F6:F18" si="1">E6-C6</f>
        <v>0</v>
      </c>
    </row>
    <row r="7" spans="1:6" ht="13.7" customHeight="1" x14ac:dyDescent="0.2">
      <c r="A7" s="544" t="s">
        <v>162</v>
      </c>
      <c r="B7" s="559">
        <f>'Revenues 9-14'!F5</f>
        <v>15067</v>
      </c>
      <c r="C7" s="511">
        <v>1890</v>
      </c>
      <c r="D7" s="560">
        <f t="shared" si="0"/>
        <v>13177</v>
      </c>
      <c r="E7" s="511">
        <v>14887</v>
      </c>
      <c r="F7" s="560">
        <f t="shared" si="1"/>
        <v>12997</v>
      </c>
    </row>
    <row r="8" spans="1:6" ht="13.7" customHeight="1" x14ac:dyDescent="0.2">
      <c r="A8" s="544" t="s">
        <v>1405</v>
      </c>
      <c r="B8" s="559">
        <f>'Revenues 9-14'!G5</f>
        <v>933</v>
      </c>
      <c r="C8" s="511">
        <v>0</v>
      </c>
      <c r="D8" s="560">
        <f t="shared" si="0"/>
        <v>933</v>
      </c>
      <c r="E8" s="511">
        <v>0</v>
      </c>
      <c r="F8" s="560">
        <f t="shared" si="1"/>
        <v>0</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6278</v>
      </c>
      <c r="C10" s="511">
        <v>788</v>
      </c>
      <c r="D10" s="560">
        <f t="shared" si="0"/>
        <v>5490</v>
      </c>
      <c r="E10" s="511">
        <v>6203</v>
      </c>
      <c r="F10" s="560">
        <f t="shared" si="1"/>
        <v>5415</v>
      </c>
    </row>
    <row r="11" spans="1:6" x14ac:dyDescent="0.2">
      <c r="A11" s="544" t="s">
        <v>478</v>
      </c>
      <c r="B11" s="559">
        <f>'Revenues 9-14'!J5</f>
        <v>37619</v>
      </c>
      <c r="C11" s="511">
        <v>5599</v>
      </c>
      <c r="D11" s="560">
        <f t="shared" si="0"/>
        <v>32020</v>
      </c>
      <c r="E11" s="511">
        <v>44102</v>
      </c>
      <c r="F11" s="560">
        <f t="shared" si="1"/>
        <v>38503</v>
      </c>
    </row>
    <row r="12" spans="1:6" ht="13.7" customHeight="1" x14ac:dyDescent="0.2">
      <c r="A12" s="544" t="s">
        <v>164</v>
      </c>
      <c r="B12" s="559">
        <f>'Revenues 9-14'!K5</f>
        <v>6278</v>
      </c>
      <c r="C12" s="511">
        <v>788</v>
      </c>
      <c r="D12" s="560">
        <f t="shared" si="0"/>
        <v>5490</v>
      </c>
      <c r="E12" s="511">
        <v>6203</v>
      </c>
      <c r="F12" s="560">
        <f t="shared" si="1"/>
        <v>5415</v>
      </c>
    </row>
    <row r="13" spans="1:6" ht="13.7" customHeight="1" x14ac:dyDescent="0.2">
      <c r="A13" s="544" t="s">
        <v>1112</v>
      </c>
      <c r="B13" s="559">
        <f>SUM('Revenues 9-14'!C6:D6)</f>
        <v>5491</v>
      </c>
      <c r="C13" s="511">
        <v>0</v>
      </c>
      <c r="D13" s="560">
        <f t="shared" si="0"/>
        <v>5491</v>
      </c>
      <c r="E13" s="511">
        <v>0</v>
      </c>
      <c r="F13" s="560">
        <f t="shared" si="1"/>
        <v>0</v>
      </c>
    </row>
    <row r="14" spans="1:6" ht="13.7" customHeight="1" x14ac:dyDescent="0.2">
      <c r="A14" s="544" t="s">
        <v>479</v>
      </c>
      <c r="B14" s="559">
        <f>SUM('Revenues 9-14'!C7:D7,'Revenues 9-14'!F7:H7)</f>
        <v>2511</v>
      </c>
      <c r="C14" s="511">
        <v>315</v>
      </c>
      <c r="D14" s="560">
        <f t="shared" si="0"/>
        <v>2196</v>
      </c>
      <c r="E14" s="511">
        <v>2481</v>
      </c>
      <c r="F14" s="560">
        <f t="shared" si="1"/>
        <v>2166</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933</v>
      </c>
      <c r="C16" s="511">
        <v>0</v>
      </c>
      <c r="D16" s="560">
        <f t="shared" si="0"/>
        <v>933</v>
      </c>
      <c r="E16" s="511">
        <v>0</v>
      </c>
      <c r="F16" s="560">
        <f t="shared" si="1"/>
        <v>0</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429897</v>
      </c>
      <c r="C19" s="561">
        <f>SUM(C4:C18)</f>
        <v>53888</v>
      </c>
      <c r="D19" s="561">
        <f>SUM(D4:D18)</f>
        <v>376009</v>
      </c>
      <c r="E19" s="561">
        <f>SUM(E4:E18)</f>
        <v>424435</v>
      </c>
      <c r="F19" s="561">
        <f>SUM(F4:F18)</f>
        <v>370547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verticalCentered="1" headings="1" gridLinesSet="0"/>
  <pageMargins left="1" right="0.5" top="0.75" bottom="0.75" header="0.4"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J24" sqref="J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36"/>
    </row>
    <row r="2" spans="1:7" ht="33.75" customHeight="1" x14ac:dyDescent="0.2">
      <c r="A2" s="2297" t="s">
        <v>1971</v>
      </c>
      <c r="B2" s="2298"/>
      <c r="C2" s="1625" t="s">
        <v>1940</v>
      </c>
      <c r="D2" s="1625" t="s">
        <v>1941</v>
      </c>
      <c r="E2" s="1625" t="s">
        <v>1942</v>
      </c>
      <c r="F2" s="1625" t="s">
        <v>1943</v>
      </c>
    </row>
    <row r="3" spans="1:7" ht="23.25" customHeight="1" x14ac:dyDescent="0.2">
      <c r="A3" s="2303" t="s">
        <v>1328</v>
      </c>
      <c r="B3" s="2304"/>
      <c r="C3" s="2290"/>
      <c r="D3" s="2291"/>
      <c r="E3" s="2291"/>
      <c r="F3" s="2292"/>
    </row>
    <row r="4" spans="1:7" ht="12.75" customHeight="1" thickBot="1" x14ac:dyDescent="0.25">
      <c r="A4" s="2286" t="s">
        <v>734</v>
      </c>
      <c r="B4" s="2299"/>
      <c r="C4" s="926"/>
      <c r="D4" s="926"/>
      <c r="E4" s="926"/>
      <c r="F4" s="1600">
        <f>SUM(C4+D4)-E4</f>
        <v>0</v>
      </c>
    </row>
    <row r="5" spans="1:7" ht="13.5" thickTop="1" x14ac:dyDescent="0.2">
      <c r="A5" s="2300" t="s">
        <v>1324</v>
      </c>
      <c r="B5" s="2285"/>
      <c r="C5" s="2293"/>
      <c r="D5" s="2294"/>
      <c r="E5" s="2294"/>
      <c r="F5" s="2295"/>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1" t="s">
        <v>735</v>
      </c>
      <c r="B15" s="2302"/>
      <c r="C15" s="1600">
        <f>SUM(C6:C14)</f>
        <v>0</v>
      </c>
      <c r="D15" s="1600">
        <f>SUM(D6:D14)</f>
        <v>0</v>
      </c>
      <c r="E15" s="1600">
        <f>SUM(E6:E14)</f>
        <v>0</v>
      </c>
      <c r="F15" s="1600">
        <f>SUM(F6:F14)</f>
        <v>0</v>
      </c>
      <c r="G15" s="684"/>
    </row>
    <row r="16" spans="1:7" s="56" customFormat="1" ht="13.5" thickTop="1" x14ac:dyDescent="0.2">
      <c r="A16" s="2296" t="s">
        <v>1325</v>
      </c>
      <c r="B16" s="2285"/>
      <c r="C16" s="2293"/>
      <c r="D16" s="2294"/>
      <c r="E16" s="2294"/>
      <c r="F16" s="2295"/>
    </row>
    <row r="17" spans="1:11" ht="12.75" customHeight="1" thickBot="1" x14ac:dyDescent="0.25">
      <c r="A17" s="2311" t="s">
        <v>67</v>
      </c>
      <c r="B17" s="2312"/>
      <c r="C17" s="1601"/>
      <c r="D17" s="511"/>
      <c r="E17" s="1601"/>
      <c r="F17" s="1600">
        <f>SUM(C17+D17)-E17</f>
        <v>0</v>
      </c>
    </row>
    <row r="18" spans="1:11" ht="12.75" customHeight="1" thickTop="1" thickBot="1" x14ac:dyDescent="0.25">
      <c r="A18" s="2311" t="s">
        <v>7</v>
      </c>
      <c r="B18" s="2312"/>
      <c r="C18" s="1601"/>
      <c r="D18" s="511"/>
      <c r="E18" s="1601"/>
      <c r="F18" s="1600">
        <f>SUM(C18+D18)-E18</f>
        <v>0</v>
      </c>
    </row>
    <row r="19" spans="1:11" ht="12.75" customHeight="1" thickTop="1" thickBot="1" x14ac:dyDescent="0.25">
      <c r="A19" s="2311" t="s">
        <v>454</v>
      </c>
      <c r="B19" s="2312"/>
      <c r="C19" s="1601"/>
      <c r="D19" s="511"/>
      <c r="E19" s="1601"/>
      <c r="F19" s="1600">
        <f>SUM(C19+D19)-E19</f>
        <v>0</v>
      </c>
    </row>
    <row r="20" spans="1:11" ht="12.75" customHeight="1" thickTop="1" thickBot="1" x14ac:dyDescent="0.25">
      <c r="A20" s="2313" t="s">
        <v>527</v>
      </c>
      <c r="B20" s="2314"/>
      <c r="C20" s="1601"/>
      <c r="D20" s="511"/>
      <c r="E20" s="1601"/>
      <c r="F20" s="1600">
        <f>SUM(C20+D20)-E20</f>
        <v>0</v>
      </c>
    </row>
    <row r="21" spans="1:11" ht="14.25" thickTop="1" thickBot="1" x14ac:dyDescent="0.25">
      <c r="A21" s="2286" t="s">
        <v>736</v>
      </c>
      <c r="B21" s="2302"/>
      <c r="C21" s="1600">
        <f>SUM(C17:C20)</f>
        <v>0</v>
      </c>
      <c r="D21" s="1600">
        <f>SUM(D17:D20)</f>
        <v>0</v>
      </c>
      <c r="E21" s="1600">
        <f>SUM(E17:E20)</f>
        <v>0</v>
      </c>
      <c r="F21" s="1600">
        <f>SUM(F17:F20)</f>
        <v>0</v>
      </c>
      <c r="G21" s="684"/>
    </row>
    <row r="22" spans="1:11" ht="13.5" thickTop="1" x14ac:dyDescent="0.2">
      <c r="A22" s="2315" t="s">
        <v>1326</v>
      </c>
      <c r="B22" s="2285"/>
      <c r="C22" s="2293"/>
      <c r="D22" s="2294"/>
      <c r="E22" s="2294"/>
      <c r="F22" s="2295"/>
    </row>
    <row r="23" spans="1:11" ht="23.25" customHeight="1" thickBot="1" x14ac:dyDescent="0.25">
      <c r="A23" s="2286" t="s">
        <v>737</v>
      </c>
      <c r="B23" s="2302"/>
      <c r="C23" s="926"/>
      <c r="D23" s="926"/>
      <c r="E23" s="926"/>
      <c r="F23" s="1600">
        <f>SUM(C23+D23)-E23</f>
        <v>0</v>
      </c>
      <c r="G23" s="684"/>
    </row>
    <row r="24" spans="1:11" ht="13.5" thickTop="1" x14ac:dyDescent="0.2">
      <c r="A24" s="2315" t="s">
        <v>1327</v>
      </c>
      <c r="B24" s="2285"/>
      <c r="C24" s="2293"/>
      <c r="D24" s="2294"/>
      <c r="E24" s="2294"/>
      <c r="F24" s="2295"/>
    </row>
    <row r="25" spans="1:11" ht="13.5" thickBot="1" x14ac:dyDescent="0.25">
      <c r="A25" s="2286" t="s">
        <v>738</v>
      </c>
      <c r="B25" s="2318"/>
      <c r="C25" s="926"/>
      <c r="D25" s="926"/>
      <c r="E25" s="926"/>
      <c r="F25" s="1600">
        <f>SUM(C25+D25)-E25</f>
        <v>0</v>
      </c>
      <c r="G25" s="684"/>
    </row>
    <row r="26" spans="1:11" ht="13.5" thickTop="1" x14ac:dyDescent="0.2">
      <c r="A26" s="2284" t="s">
        <v>762</v>
      </c>
      <c r="B26" s="2285"/>
      <c r="C26" s="1602"/>
      <c r="D26" s="1602"/>
      <c r="E26" s="1602"/>
      <c r="F26" s="1603"/>
    </row>
    <row r="27" spans="1:11" ht="13.5" thickBot="1" x14ac:dyDescent="0.25">
      <c r="A27" s="2286" t="s">
        <v>1260</v>
      </c>
      <c r="B27" s="2287"/>
      <c r="C27" s="511"/>
      <c r="D27" s="511"/>
      <c r="E27" s="511"/>
      <c r="F27" s="1600">
        <f>SUM(C27+D27)-E27</f>
        <v>0</v>
      </c>
      <c r="G27" s="684"/>
    </row>
    <row r="28" spans="1:11" ht="7.5" customHeight="1" thickTop="1" x14ac:dyDescent="0.2">
      <c r="A28" s="547"/>
    </row>
    <row r="29" spans="1:11" ht="23.25" customHeight="1" x14ac:dyDescent="0.2">
      <c r="A29" s="2316" t="s">
        <v>685</v>
      </c>
      <c r="B29" s="2317"/>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c r="B31" s="657"/>
      <c r="C31" s="1101"/>
      <c r="D31" s="1606"/>
      <c r="E31" s="1101"/>
      <c r="F31" s="1101"/>
      <c r="G31" s="1101"/>
      <c r="H31" s="1101"/>
      <c r="I31" s="1102">
        <f>((E31+F31)-H31)+G31</f>
        <v>0</v>
      </c>
      <c r="J31" s="1101"/>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0</v>
      </c>
      <c r="D49" s="1605"/>
      <c r="E49" s="1102">
        <f t="shared" ref="E49:J49" si="2">SUM(E31:E48)</f>
        <v>0</v>
      </c>
      <c r="F49" s="1102">
        <f t="shared" si="2"/>
        <v>0</v>
      </c>
      <c r="G49" s="1102">
        <f t="shared" si="2"/>
        <v>0</v>
      </c>
      <c r="H49" s="1102">
        <f t="shared" si="2"/>
        <v>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5" t="s">
        <v>687</v>
      </c>
      <c r="C52" s="2306"/>
      <c r="D52" s="2306"/>
      <c r="E52" s="124" t="s">
        <v>1011</v>
      </c>
      <c r="F52" s="2307"/>
      <c r="G52" s="2308"/>
      <c r="H52" s="118"/>
      <c r="I52" s="118"/>
      <c r="J52" s="121"/>
    </row>
    <row r="53" spans="1:11" ht="11.25" customHeight="1" x14ac:dyDescent="0.2">
      <c r="A53" s="752" t="s">
        <v>1086</v>
      </c>
      <c r="B53" s="125" t="s">
        <v>1127</v>
      </c>
      <c r="C53" s="121"/>
      <c r="D53" s="117"/>
      <c r="E53" s="124" t="s">
        <v>587</v>
      </c>
      <c r="F53" s="2309"/>
      <c r="G53" s="2310"/>
      <c r="H53" s="118"/>
      <c r="I53" s="118"/>
      <c r="J53" s="121"/>
    </row>
    <row r="54" spans="1:11" ht="11.25" customHeight="1" x14ac:dyDescent="0.2">
      <c r="A54" s="753" t="s">
        <v>1087</v>
      </c>
      <c r="B54" s="123" t="s">
        <v>1128</v>
      </c>
      <c r="C54" s="121"/>
      <c r="D54" s="117"/>
      <c r="E54" s="124" t="s">
        <v>588</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verticalCentered="1"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B32" sqref="B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38"/>
      <c r="I1" s="758"/>
      <c r="J1" s="757"/>
    </row>
    <row r="2" spans="1:11" ht="36.75" x14ac:dyDescent="0.2">
      <c r="A2" s="2322" t="s">
        <v>1972</v>
      </c>
      <c r="B2" s="2323"/>
      <c r="C2" s="2323"/>
      <c r="D2" s="2323"/>
      <c r="E2" s="2324"/>
      <c r="F2" s="1885" t="s">
        <v>1077</v>
      </c>
      <c r="G2" s="1886" t="s">
        <v>101</v>
      </c>
      <c r="H2" s="1886" t="s">
        <v>479</v>
      </c>
      <c r="I2" s="1886" t="s">
        <v>1379</v>
      </c>
      <c r="J2" s="1886" t="s">
        <v>1022</v>
      </c>
      <c r="K2" s="1886" t="s">
        <v>145</v>
      </c>
    </row>
    <row r="3" spans="1:11" x14ac:dyDescent="0.2">
      <c r="A3" s="2325" t="s">
        <v>1946</v>
      </c>
      <c r="B3" s="2326"/>
      <c r="C3" s="2326"/>
      <c r="D3" s="2326"/>
      <c r="E3" s="2327"/>
      <c r="F3" s="256"/>
      <c r="G3" s="562">
        <v>0</v>
      </c>
      <c r="H3" s="562">
        <v>0</v>
      </c>
      <c r="I3" s="562">
        <v>0</v>
      </c>
      <c r="J3" s="1215">
        <v>0</v>
      </c>
      <c r="K3" s="1215">
        <v>0</v>
      </c>
    </row>
    <row r="4" spans="1:11" x14ac:dyDescent="0.2">
      <c r="A4" s="2328" t="s">
        <v>434</v>
      </c>
      <c r="B4" s="2329"/>
      <c r="C4" s="2329"/>
      <c r="D4" s="2329"/>
      <c r="E4" s="2306"/>
      <c r="F4" s="549"/>
      <c r="G4" s="570"/>
      <c r="H4" s="569"/>
      <c r="I4" s="570"/>
      <c r="J4" s="1193"/>
      <c r="K4" s="1193"/>
    </row>
    <row r="5" spans="1:11" ht="13.5" customHeight="1" x14ac:dyDescent="0.2">
      <c r="A5" s="2339" t="s">
        <v>1259</v>
      </c>
      <c r="B5" s="2340"/>
      <c r="C5" s="2340"/>
      <c r="D5" s="2340"/>
      <c r="E5" s="2341"/>
      <c r="F5" s="1149" t="s">
        <v>1014</v>
      </c>
      <c r="G5" s="568"/>
      <c r="H5" s="562">
        <v>2511</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42" t="s">
        <v>1908</v>
      </c>
      <c r="B10" s="2319"/>
      <c r="C10" s="2319"/>
      <c r="D10" s="2319"/>
      <c r="E10" s="2343"/>
      <c r="F10" s="1281" t="s">
        <v>1030</v>
      </c>
      <c r="G10" s="567"/>
      <c r="H10" s="1282">
        <v>1</v>
      </c>
      <c r="I10" s="562"/>
      <c r="J10" s="1215"/>
      <c r="K10" s="1215"/>
    </row>
    <row r="11" spans="1:11" x14ac:dyDescent="0.2">
      <c r="A11" s="2339" t="s">
        <v>167</v>
      </c>
      <c r="B11" s="2340"/>
      <c r="C11" s="2340"/>
      <c r="D11" s="2340"/>
      <c r="E11" s="234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2512</v>
      </c>
      <c r="I12" s="563">
        <f>SUM(I5:I11)</f>
        <v>0</v>
      </c>
      <c r="J12" s="563">
        <f>SUM(J5:J11)</f>
        <v>0</v>
      </c>
      <c r="K12" s="563">
        <f>SUM(K5:K11)</f>
        <v>0</v>
      </c>
    </row>
    <row r="13" spans="1:11" ht="12.75" customHeight="1" thickTop="1" x14ac:dyDescent="0.2">
      <c r="A13" s="2330" t="s">
        <v>435</v>
      </c>
      <c r="B13" s="2331"/>
      <c r="C13" s="2331"/>
      <c r="D13" s="2331"/>
      <c r="E13" s="2332"/>
      <c r="F13" s="1150"/>
      <c r="G13" s="564"/>
      <c r="H13" s="565"/>
      <c r="I13" s="566"/>
      <c r="J13" s="566"/>
      <c r="K13" s="566"/>
    </row>
    <row r="14" spans="1:11" x14ac:dyDescent="0.2">
      <c r="A14" s="2347" t="s">
        <v>535</v>
      </c>
      <c r="B14" s="2347"/>
      <c r="C14" s="2347"/>
      <c r="D14" s="2347"/>
      <c r="E14" s="2348"/>
      <c r="F14" s="258" t="s">
        <v>1020</v>
      </c>
      <c r="G14" s="567"/>
      <c r="H14" s="562">
        <v>2512</v>
      </c>
      <c r="I14" s="568"/>
      <c r="J14" s="1183"/>
      <c r="K14" s="1215"/>
    </row>
    <row r="15" spans="1:11" x14ac:dyDescent="0.2">
      <c r="A15" s="2340" t="s">
        <v>5</v>
      </c>
      <c r="B15" s="2340"/>
      <c r="C15" s="2340"/>
      <c r="D15" s="2340"/>
      <c r="E15" s="2341"/>
      <c r="F15" s="258" t="s">
        <v>1021</v>
      </c>
      <c r="G15" s="568"/>
      <c r="H15" s="562"/>
      <c r="I15" s="562"/>
      <c r="J15" s="1215"/>
      <c r="K15" s="1215"/>
    </row>
    <row r="16" spans="1:11" ht="12.75" customHeight="1" x14ac:dyDescent="0.2">
      <c r="A16" s="2340" t="s">
        <v>339</v>
      </c>
      <c r="B16" s="2340"/>
      <c r="C16" s="2340"/>
      <c r="D16" s="2340"/>
      <c r="E16" s="234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3" t="s">
        <v>433</v>
      </c>
      <c r="B18" s="2334"/>
      <c r="C18" s="2334"/>
      <c r="D18" s="2334"/>
      <c r="E18" s="2335"/>
      <c r="F18" s="258" t="s">
        <v>1107</v>
      </c>
      <c r="G18" s="567"/>
      <c r="H18" s="567"/>
      <c r="I18" s="567"/>
      <c r="J18" s="1215"/>
      <c r="K18" s="1201"/>
    </row>
    <row r="19" spans="1:11" ht="23.25" customHeight="1" x14ac:dyDescent="0.2">
      <c r="A19" s="2340" t="s">
        <v>490</v>
      </c>
      <c r="B19" s="2350"/>
      <c r="C19" s="2350"/>
      <c r="D19" s="2350"/>
      <c r="E19" s="2341"/>
      <c r="F19" s="258" t="s">
        <v>1108</v>
      </c>
      <c r="G19" s="567"/>
      <c r="H19" s="567"/>
      <c r="I19" s="567"/>
      <c r="J19" s="1215"/>
      <c r="K19" s="1201"/>
    </row>
    <row r="20" spans="1:11" ht="12.75" customHeight="1" x14ac:dyDescent="0.2">
      <c r="A20" s="2351" t="s">
        <v>1907</v>
      </c>
      <c r="B20" s="2352"/>
      <c r="C20" s="2352"/>
      <c r="D20" s="2352"/>
      <c r="E20" s="2353"/>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9" t="s">
        <v>1909</v>
      </c>
      <c r="B22" s="2319"/>
      <c r="C22" s="2319"/>
      <c r="D22" s="2319"/>
      <c r="E22" s="234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2512</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v>0</v>
      </c>
      <c r="H25" s="1218">
        <v>0</v>
      </c>
      <c r="I25" s="1218">
        <v>0</v>
      </c>
      <c r="J25" s="1216">
        <v>0</v>
      </c>
      <c r="K25" s="1216">
        <v>0</v>
      </c>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2094</v>
      </c>
      <c r="E30" s="633" t="s">
        <v>887</v>
      </c>
      <c r="F30" s="56"/>
      <c r="G30" s="551"/>
    </row>
    <row r="31" spans="1:11" x14ac:dyDescent="0.2">
      <c r="A31" s="59"/>
      <c r="D31" s="9"/>
      <c r="E31" s="550" t="s">
        <v>888</v>
      </c>
      <c r="F31" s="1156" t="s">
        <v>638</v>
      </c>
      <c r="G31" s="571"/>
      <c r="H31" s="2344"/>
      <c r="I31" s="2345"/>
      <c r="J31" s="2345"/>
      <c r="K31" s="2345"/>
    </row>
    <row r="32" spans="1:11" x14ac:dyDescent="0.2">
      <c r="A32" s="59"/>
      <c r="B32" s="9"/>
      <c r="C32" s="9"/>
      <c r="D32" s="9"/>
      <c r="E32" s="551"/>
      <c r="F32" s="1156" t="s">
        <v>639</v>
      </c>
      <c r="G32" s="571"/>
      <c r="H32" s="2346"/>
      <c r="I32" s="2345"/>
      <c r="J32" s="2345"/>
      <c r="K32" s="2345"/>
    </row>
    <row r="33" spans="1:11" ht="9.75" customHeight="1" x14ac:dyDescent="0.2">
      <c r="A33" s="1787" t="s">
        <v>1906</v>
      </c>
      <c r="B33" s="113"/>
      <c r="C33" s="113"/>
      <c r="D33" s="113"/>
      <c r="E33" s="113"/>
      <c r="F33" s="113"/>
      <c r="G33" s="572"/>
      <c r="H33" s="2346"/>
      <c r="I33" s="2345"/>
      <c r="J33" s="2345"/>
      <c r="K33" s="2345"/>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9" t="s">
        <v>640</v>
      </c>
      <c r="B41" s="2320"/>
      <c r="C41" s="2320"/>
      <c r="D41" s="2320"/>
      <c r="E41" s="2320"/>
      <c r="F41" s="232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verticalCentered="1" headings="1"/>
  <pageMargins left="1" right="0.5" top="0.75" bottom="0.75" header="0.4"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6" sqref="E1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4"/>
      <c r="K1" s="2355"/>
      <c r="L1" s="2355"/>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v>0</v>
      </c>
      <c r="D3" s="1712">
        <v>0</v>
      </c>
      <c r="E3" s="1712">
        <v>0</v>
      </c>
      <c r="F3" s="1066">
        <f>(C3+D3)-E3</f>
        <v>0</v>
      </c>
      <c r="G3" s="636"/>
      <c r="H3" s="1712">
        <v>0</v>
      </c>
      <c r="I3" s="1712">
        <v>0</v>
      </c>
      <c r="J3" s="1712">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1793</v>
      </c>
      <c r="D5" s="641">
        <v>0</v>
      </c>
      <c r="E5" s="641">
        <v>0</v>
      </c>
      <c r="F5" s="1066">
        <f>(C5+D5)-E5</f>
        <v>1793</v>
      </c>
      <c r="G5" s="637"/>
      <c r="H5" s="643"/>
      <c r="I5" s="643"/>
      <c r="J5" s="643"/>
      <c r="K5" s="648"/>
      <c r="L5" s="1065">
        <f>F5-K5</f>
        <v>1793</v>
      </c>
    </row>
    <row r="6" spans="1:14" ht="14.25" thickTop="1" thickBot="1" x14ac:dyDescent="0.25">
      <c r="A6" s="650" t="s">
        <v>1331</v>
      </c>
      <c r="B6" s="286">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893617</v>
      </c>
      <c r="D8" s="642">
        <v>43871</v>
      </c>
      <c r="E8" s="642">
        <v>0</v>
      </c>
      <c r="F8" s="1066">
        <f>(C8+D8)-E8</f>
        <v>937488</v>
      </c>
      <c r="G8" s="638">
        <v>50</v>
      </c>
      <c r="H8" s="574">
        <v>626812</v>
      </c>
      <c r="I8" s="574">
        <v>22499</v>
      </c>
      <c r="J8" s="574">
        <v>0</v>
      </c>
      <c r="K8" s="1065">
        <f>(H8+I8)-J8</f>
        <v>649311</v>
      </c>
      <c r="L8" s="1065">
        <f>F8-K8</f>
        <v>288177</v>
      </c>
    </row>
    <row r="9" spans="1:14" ht="14.25" thickTop="1" thickBot="1" x14ac:dyDescent="0.25">
      <c r="A9" s="650" t="s">
        <v>1333</v>
      </c>
      <c r="B9" s="286">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1334</v>
      </c>
      <c r="B10" s="286">
        <v>240</v>
      </c>
      <c r="C10" s="1067">
        <v>17540</v>
      </c>
      <c r="D10" s="1067">
        <v>0</v>
      </c>
      <c r="E10" s="1067">
        <v>0</v>
      </c>
      <c r="F10" s="1068">
        <f>(C10+D10)-E10</f>
        <v>17540</v>
      </c>
      <c r="G10" s="638">
        <v>20</v>
      </c>
      <c r="H10" s="1069">
        <v>17540</v>
      </c>
      <c r="I10" s="1069">
        <v>0</v>
      </c>
      <c r="J10" s="1069">
        <v>0</v>
      </c>
      <c r="K10" s="1065">
        <f>(H10+I10)-J10</f>
        <v>17540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214869</v>
      </c>
      <c r="D12" s="642">
        <v>5269</v>
      </c>
      <c r="E12" s="642">
        <v>0</v>
      </c>
      <c r="F12" s="1066">
        <f>(C12+D12)-E12</f>
        <v>220138</v>
      </c>
      <c r="G12" s="638">
        <v>10</v>
      </c>
      <c r="H12" s="574">
        <v>208770</v>
      </c>
      <c r="I12" s="574">
        <v>1452</v>
      </c>
      <c r="J12" s="574">
        <v>0</v>
      </c>
      <c r="K12" s="1065">
        <f>(H12+I12)-J12</f>
        <v>210222</v>
      </c>
      <c r="L12" s="1065">
        <f>F12-K12</f>
        <v>9916</v>
      </c>
    </row>
    <row r="13" spans="1:14" ht="14.25" thickTop="1" thickBot="1" x14ac:dyDescent="0.25">
      <c r="A13" s="653" t="s">
        <v>1336</v>
      </c>
      <c r="B13" s="286">
        <v>252</v>
      </c>
      <c r="C13" s="642">
        <v>0</v>
      </c>
      <c r="D13" s="642">
        <v>0</v>
      </c>
      <c r="E13" s="642">
        <v>0</v>
      </c>
      <c r="F13" s="1066">
        <f>(C13+D13)-E13</f>
        <v>0</v>
      </c>
      <c r="G13" s="638">
        <v>5</v>
      </c>
      <c r="H13" s="574">
        <v>0</v>
      </c>
      <c r="I13" s="574">
        <v>0</v>
      </c>
      <c r="J13" s="574">
        <v>0</v>
      </c>
      <c r="K13" s="1065">
        <f>(H13+I13)-J13</f>
        <v>0</v>
      </c>
      <c r="L13" s="1065">
        <f>F13-K13</f>
        <v>0</v>
      </c>
    </row>
    <row r="14" spans="1:14" ht="14.25" thickTop="1" thickBot="1" x14ac:dyDescent="0.25">
      <c r="A14" s="653" t="s">
        <v>1337</v>
      </c>
      <c r="B14" s="286">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625</v>
      </c>
      <c r="B15" s="635">
        <v>260</v>
      </c>
      <c r="C15" s="642">
        <v>8000</v>
      </c>
      <c r="D15" s="642">
        <v>123486</v>
      </c>
      <c r="E15" s="642">
        <v>43871</v>
      </c>
      <c r="F15" s="1066">
        <f>(C15+D15)-E15</f>
        <v>87615</v>
      </c>
      <c r="G15" s="639" t="s">
        <v>1030</v>
      </c>
      <c r="H15" s="640"/>
      <c r="I15" s="640"/>
      <c r="J15" s="640"/>
      <c r="K15" s="640"/>
      <c r="L15" s="1065">
        <f>F15-K15</f>
        <v>87615</v>
      </c>
    </row>
    <row r="16" spans="1:14" ht="15" customHeight="1" thickTop="1" thickBot="1" x14ac:dyDescent="0.25">
      <c r="A16" s="837" t="s">
        <v>748</v>
      </c>
      <c r="B16" s="872">
        <v>200</v>
      </c>
      <c r="C16" s="644">
        <f>SUM(C3,C5:C6,C8:C10,C12:C15)</f>
        <v>1135819</v>
      </c>
      <c r="D16" s="644">
        <f>SUM(D3,D5:D6,D8:D10,D12:D15)</f>
        <v>172626</v>
      </c>
      <c r="E16" s="644">
        <f>SUM(E3,E5:E6,E8:E10,E12:E15)</f>
        <v>43871</v>
      </c>
      <c r="F16" s="644">
        <f>SUM(F3,F5:F6,F8:F10,F12:F15)</f>
        <v>1264574</v>
      </c>
      <c r="G16" s="638"/>
      <c r="H16" s="644">
        <f>SUM(H3,H6,H8:H10,H12:H14,)</f>
        <v>853122</v>
      </c>
      <c r="I16" s="644">
        <f>SUM(I3,I6,I8:I10,I12:I14,)</f>
        <v>23951</v>
      </c>
      <c r="J16" s="644">
        <f>SUM(J3,J6,J8:J10,J12:J14,)</f>
        <v>0</v>
      </c>
      <c r="K16" s="1066">
        <f>(H16+I16)-J16</f>
        <v>877073</v>
      </c>
      <c r="L16" s="1066">
        <f>F16-K16</f>
        <v>387501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23951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sqref="A1:F1"/>
      <selection pane="bottomLeft" activeCell="B200" sqref="B20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1978</v>
      </c>
      <c r="B1" s="2360"/>
      <c r="C1" s="2360"/>
      <c r="D1" s="2360"/>
      <c r="E1" s="2360"/>
      <c r="F1" s="2361"/>
      <c r="G1" s="939"/>
    </row>
    <row r="2" spans="1:7" ht="13.5" thickBot="1" x14ac:dyDescent="0.25">
      <c r="A2" s="2362" t="s">
        <v>567</v>
      </c>
      <c r="B2" s="2363"/>
      <c r="C2" s="2363"/>
      <c r="D2" s="2363"/>
      <c r="E2" s="2363"/>
      <c r="F2" s="2364"/>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569353</v>
      </c>
      <c r="G8" s="358"/>
    </row>
    <row r="9" spans="1:7" ht="12" customHeight="1" x14ac:dyDescent="0.2">
      <c r="A9" s="360" t="s">
        <v>539</v>
      </c>
      <c r="B9" s="943" t="s">
        <v>1872</v>
      </c>
      <c r="C9" s="359"/>
      <c r="D9" s="360" t="s">
        <v>591</v>
      </c>
      <c r="E9" s="578"/>
      <c r="F9" s="945">
        <f>'Expenditures 15-22'!K150</f>
        <v>58995</v>
      </c>
      <c r="G9" s="946"/>
    </row>
    <row r="10" spans="1:7" ht="12" customHeight="1" x14ac:dyDescent="0.2">
      <c r="A10" s="360" t="s">
        <v>589</v>
      </c>
      <c r="B10" s="943" t="s">
        <v>1873</v>
      </c>
      <c r="C10" s="359"/>
      <c r="D10" s="360" t="s">
        <v>591</v>
      </c>
      <c r="E10" s="578"/>
      <c r="F10" s="945">
        <f>'Expenditures 15-22'!K168</f>
        <v>0</v>
      </c>
      <c r="G10" s="946"/>
    </row>
    <row r="11" spans="1:7" ht="12" customHeight="1" x14ac:dyDescent="0.2">
      <c r="A11" s="360" t="s">
        <v>540</v>
      </c>
      <c r="B11" s="943" t="s">
        <v>1874</v>
      </c>
      <c r="C11" s="359"/>
      <c r="D11" s="360" t="s">
        <v>591</v>
      </c>
      <c r="E11" s="578"/>
      <c r="F11" s="945">
        <f>'Expenditures 15-22'!K204</f>
        <v>56904</v>
      </c>
      <c r="G11" s="946"/>
    </row>
    <row r="12" spans="1:7" ht="12" customHeight="1" x14ac:dyDescent="0.2">
      <c r="A12" s="360" t="s">
        <v>541</v>
      </c>
      <c r="B12" s="943" t="s">
        <v>1875</v>
      </c>
      <c r="C12" s="359"/>
      <c r="D12" s="360" t="s">
        <v>591</v>
      </c>
      <c r="E12" s="578"/>
      <c r="F12" s="945">
        <f>'Expenditures 15-22'!K288</f>
        <v>12402</v>
      </c>
      <c r="G12" s="946"/>
    </row>
    <row r="13" spans="1:7" ht="12" customHeight="1" x14ac:dyDescent="0.2">
      <c r="A13" s="360" t="s">
        <v>113</v>
      </c>
      <c r="B13" s="943" t="s">
        <v>1876</v>
      </c>
      <c r="C13" s="359"/>
      <c r="D13" s="360" t="s">
        <v>591</v>
      </c>
      <c r="E13" s="578"/>
      <c r="F13" s="945">
        <f>'Expenditures 15-22'!K331</f>
        <v>38071</v>
      </c>
      <c r="G13" s="947"/>
    </row>
    <row r="14" spans="1:7" ht="12" customHeight="1" thickBot="1" x14ac:dyDescent="0.25">
      <c r="A14" s="948"/>
      <c r="B14" s="579"/>
      <c r="C14" s="580"/>
      <c r="D14" s="1003" t="s">
        <v>591</v>
      </c>
      <c r="E14" s="591" t="s">
        <v>1134</v>
      </c>
      <c r="F14" s="949">
        <f>SUM(F8:F13)</f>
        <v>735725</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75508</v>
      </c>
      <c r="G53" s="358"/>
    </row>
    <row r="54" spans="1:7" ht="12" customHeight="1" x14ac:dyDescent="0.2">
      <c r="A54" s="360" t="s">
        <v>538</v>
      </c>
      <c r="B54" s="360" t="s">
        <v>1884</v>
      </c>
      <c r="C54" s="964" t="s">
        <v>1160</v>
      </c>
      <c r="D54" s="960" t="s">
        <v>1302</v>
      </c>
      <c r="E54" s="578"/>
      <c r="F54" s="1107">
        <f>'Expenditures 15-22'!G114</f>
        <v>429</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75937</v>
      </c>
      <c r="G75" s="358"/>
    </row>
    <row r="76" spans="1:8" s="970" customFormat="1" ht="12" customHeight="1" thickTop="1" thickBot="1" x14ac:dyDescent="0.25">
      <c r="A76" s="584"/>
      <c r="B76" s="582"/>
      <c r="C76" s="583"/>
      <c r="D76" s="969" t="s">
        <v>1858</v>
      </c>
      <c r="E76" s="594"/>
      <c r="F76" s="1113">
        <f>(F14-F75)</f>
        <v>659788</v>
      </c>
      <c r="G76" s="360"/>
    </row>
    <row r="77" spans="1:8" s="970" customFormat="1" ht="12" customHeight="1" thickTop="1" x14ac:dyDescent="0.2">
      <c r="A77" s="585"/>
      <c r="B77" s="582"/>
      <c r="C77" s="583"/>
      <c r="D77" s="969" t="s">
        <v>1948</v>
      </c>
      <c r="E77" s="594"/>
      <c r="F77" s="1621">
        <v>78.23</v>
      </c>
      <c r="G77" s="361"/>
      <c r="H77" s="360"/>
    </row>
    <row r="78" spans="1:8" s="970" customFormat="1" ht="12" customHeight="1" thickBot="1" x14ac:dyDescent="0.25">
      <c r="A78" s="586"/>
      <c r="B78" s="582"/>
      <c r="C78" s="583"/>
      <c r="D78" s="969" t="s">
        <v>1928</v>
      </c>
      <c r="E78" s="594" t="s">
        <v>1134</v>
      </c>
      <c r="F78" s="1114">
        <f>IF(F77&gt;0,F76/F77," Complete Line 77")</f>
        <v>8433.9511696280188</v>
      </c>
      <c r="G78" s="360"/>
    </row>
    <row r="79" spans="1:8" s="970" customFormat="1" ht="12" thickTop="1" x14ac:dyDescent="0.2">
      <c r="A79" s="385"/>
      <c r="B79" s="360"/>
      <c r="C79" s="359"/>
      <c r="D79" s="581"/>
      <c r="E79" s="578"/>
      <c r="F79" s="971"/>
      <c r="G79" s="360"/>
    </row>
    <row r="80" spans="1:8" s="970" customFormat="1" ht="12" thickBot="1" x14ac:dyDescent="0.25">
      <c r="A80" s="2356" t="s">
        <v>1317</v>
      </c>
      <c r="B80" s="2357"/>
      <c r="C80" s="2357"/>
      <c r="D80" s="2357"/>
      <c r="E80" s="2357"/>
      <c r="F80" s="2358"/>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15080</v>
      </c>
      <c r="G93" s="978"/>
    </row>
    <row r="94" spans="1:7" ht="12" customHeight="1" x14ac:dyDescent="0.2">
      <c r="A94" s="979" t="s">
        <v>147</v>
      </c>
      <c r="B94" s="979" t="s">
        <v>183</v>
      </c>
      <c r="C94" s="976">
        <v>1700</v>
      </c>
      <c r="D94" s="985" t="str">
        <f>'Revenues 9-14'!A82</f>
        <v>Total District/School Activity Income</v>
      </c>
      <c r="E94" s="386"/>
      <c r="F94" s="1072">
        <f>SUM('Revenues 9-14'!C82,'Revenues 9-14'!D82)</f>
        <v>2405</v>
      </c>
      <c r="G94" s="978"/>
    </row>
    <row r="95" spans="1:7" ht="12" customHeight="1" x14ac:dyDescent="0.2">
      <c r="A95" s="979" t="s">
        <v>538</v>
      </c>
      <c r="B95" s="979" t="s">
        <v>184</v>
      </c>
      <c r="C95" s="976">
        <f>'Revenues 9-14'!B84</f>
        <v>1811</v>
      </c>
      <c r="D95" s="977" t="str">
        <f>'Revenues 9-14'!A84</f>
        <v>Rentals - Regular Textbooks</v>
      </c>
      <c r="E95" s="386"/>
      <c r="F95" s="1072">
        <f>'Revenues 9-14'!C84</f>
        <v>5920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850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21112</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67</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30282</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32635</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9122</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5215</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32471</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635</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1115</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156909</v>
      </c>
    </row>
    <row r="176" spans="1:7" ht="12" customHeight="1" x14ac:dyDescent="0.2">
      <c r="A176" s="587"/>
      <c r="B176" s="588"/>
      <c r="C176" s="589"/>
      <c r="D176" s="1001" t="s">
        <v>1925</v>
      </c>
      <c r="E176" s="1055"/>
      <c r="F176" s="1117">
        <f>'PCTC-OEPP 28-29'!F76-F175</f>
        <v>502879</v>
      </c>
    </row>
    <row r="177" spans="1:7" ht="12" customHeight="1" x14ac:dyDescent="0.2">
      <c r="A177" s="587"/>
      <c r="B177" s="588"/>
      <c r="C177" s="589"/>
      <c r="D177" s="1001" t="s">
        <v>798</v>
      </c>
      <c r="E177" s="1055"/>
      <c r="F177" s="1117">
        <f>'Cap Outlay Deprec 27'!I18</f>
        <v>23951</v>
      </c>
    </row>
    <row r="178" spans="1:7" ht="12" customHeight="1" x14ac:dyDescent="0.2">
      <c r="A178" s="587"/>
      <c r="B178" s="588"/>
      <c r="C178" s="589"/>
      <c r="D178" s="1001" t="s">
        <v>1927</v>
      </c>
      <c r="E178" s="1055"/>
      <c r="F178" s="1117">
        <f>F176+F177</f>
        <v>526830</v>
      </c>
    </row>
    <row r="179" spans="1:7" ht="12" customHeight="1" x14ac:dyDescent="0.2">
      <c r="A179" s="587"/>
      <c r="B179" s="590"/>
      <c r="C179" s="589"/>
      <c r="D179" s="1001" t="s">
        <v>1979</v>
      </c>
      <c r="E179" s="1055"/>
      <c r="F179" s="1118">
        <f>'PCTC-OEPP 28-29'!F77</f>
        <v>78.23</v>
      </c>
      <c r="G179" s="69"/>
    </row>
    <row r="180" spans="1:7" ht="12" customHeight="1" thickBot="1" x14ac:dyDescent="0.25">
      <c r="A180" s="587"/>
      <c r="B180" s="590"/>
      <c r="C180" s="589"/>
      <c r="D180" s="1001" t="s">
        <v>2070</v>
      </c>
      <c r="E180" s="1055" t="s">
        <v>2071</v>
      </c>
      <c r="F180" s="1119">
        <f>F178/F179</f>
        <v>6734.3730026843914</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7" sqref="A3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7" t="s">
        <v>1689</v>
      </c>
      <c r="B5" s="2368"/>
      <c r="C5" s="2368"/>
      <c r="D5" s="2368"/>
      <c r="E5" s="2368"/>
      <c r="F5" s="2368"/>
      <c r="G5" s="2369"/>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9122</v>
      </c>
      <c r="F10" s="864"/>
      <c r="G10" s="1120"/>
      <c r="H10" s="216"/>
      <c r="I10" s="216"/>
    </row>
    <row r="11" spans="1:9" s="2" customFormat="1" ht="22.5" customHeight="1" x14ac:dyDescent="0.2">
      <c r="A11" s="2372" t="s">
        <v>2060</v>
      </c>
      <c r="B11" s="2373"/>
      <c r="C11" s="2373"/>
      <c r="D11" s="2312"/>
      <c r="E11" s="862">
        <v>3021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341102</v>
      </c>
      <c r="F19" s="770"/>
      <c r="G19" s="772">
        <f>'Expenditures 15-22'!K33-SUM('Expenditures 15-22'!G33,'Expenditures 15-22'!I33)+'Expenditures 15-22'!D223</f>
        <v>341102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9594</v>
      </c>
      <c r="F21" s="770"/>
      <c r="G21" s="772">
        <f>'Expenditures 15-22'!K42-SUM('Expenditures 15-22'!G42,'Expenditures 15-22'!I42)+'Expenditures 15-22'!K120-SUM('Expenditures 15-22'!G120,'Expenditures 15-22'!I120)+'Expenditures 15-22'!K174-SUM('Expenditures 15-22'!G174,'Expenditures 15-22'!I174)+'Expenditures 15-22'!D232</f>
        <v>9594</v>
      </c>
      <c r="H21" s="287"/>
      <c r="I21" s="216"/>
    </row>
    <row r="22" spans="1:9" s="2" customFormat="1" ht="12" customHeight="1" x14ac:dyDescent="0.2">
      <c r="A22" s="769" t="s">
        <v>663</v>
      </c>
      <c r="B22" s="765"/>
      <c r="C22" s="764">
        <v>2200</v>
      </c>
      <c r="D22" s="770"/>
      <c r="E22" s="771">
        <f>'Expenditures 15-22'!K47-SUM('Expenditures 15-22'!G47,'Expenditures 15-22'!I47)+'Expenditures 15-22'!D237</f>
        <v>275</v>
      </c>
      <c r="F22" s="770"/>
      <c r="G22" s="772">
        <f>'Expenditures 15-22'!K47-SUM('Expenditures 15-22'!G47,'Expenditures 15-22'!I47)+'Expenditures 15-22'!D237</f>
        <v>275</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107273</v>
      </c>
      <c r="F23" s="770"/>
      <c r="G23" s="771">
        <f>'Expenditures 15-22'!K53-SUM('Expenditures 15-22'!G53,'Expenditures 15-22'!I53)+'Expenditures 15-22'!D251+'Expenditures 15-22'!K323-SUM('Expenditures 15-22'!G323,'Expenditures 15-22'!I323)</f>
        <v>107273</v>
      </c>
      <c r="H23" s="287"/>
      <c r="I23" s="216"/>
    </row>
    <row r="24" spans="1:9" s="2" customFormat="1" ht="12" customHeight="1" x14ac:dyDescent="0.2">
      <c r="A24" s="769" t="s">
        <v>665</v>
      </c>
      <c r="B24" s="765"/>
      <c r="C24" s="764">
        <v>2400</v>
      </c>
      <c r="D24" s="770"/>
      <c r="E24" s="771">
        <f>'Expenditures 15-22'!K57-SUM('Expenditures 15-22'!G57,'Expenditures 15-22'!I57)+'Expenditures 15-22'!D255</f>
        <v>16114</v>
      </c>
      <c r="F24" s="770"/>
      <c r="G24" s="772">
        <f>'Expenditures 15-22'!K57-SUM('Expenditures 15-22'!G57,'Expenditures 15-22'!I57)+'Expenditures 15-22'!D255</f>
        <v>16114</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43692</v>
      </c>
      <c r="E27" s="771">
        <f>E8</f>
        <v>0</v>
      </c>
      <c r="F27" s="771">
        <f>'Expenditures 15-22'!K60-SUM('Expenditures 15-22'!G60,'Expenditures 15-22'!I60)+'Expenditures 15-22'!D258-E8</f>
        <v>43692</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60899</v>
      </c>
      <c r="F28" s="774">
        <f>'Expenditures 15-22'!K61-SUM('Expenditures 15-22'!G61,'Expenditures 15-22'!I61)+'Expenditures 15-22'!K124-SUM('Expenditures 15-22'!G124,'Expenditures 15-22'!I124)+'Expenditures 15-22'!D260-E9</f>
        <v>60899</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56934</v>
      </c>
      <c r="F29" s="770"/>
      <c r="G29" s="772">
        <f>'Expenditures 15-22'!K62-SUM('Expenditures 15-22'!G62,'Expenditures 15-22'!I62)+'Expenditures 15-22'!K125-SUM('Expenditures 15-22'!G125,'Expenditures 15-22'!I125)+'Expenditures 15-22'!K176-SUM('Expenditures 15-22'!G176,'Expenditures 15-22'!I176)+'Expenditures 15-22'!D261</f>
        <v>56934</v>
      </c>
      <c r="H29" s="394"/>
    </row>
    <row r="30" spans="1:9" ht="12" customHeight="1" x14ac:dyDescent="0.2">
      <c r="A30" s="769" t="s">
        <v>107</v>
      </c>
      <c r="B30" s="767"/>
      <c r="C30" s="764">
        <v>2560</v>
      </c>
      <c r="D30" s="770"/>
      <c r="E30" s="771">
        <f>'Expenditures 15-22'!K63-SUM('Expenditures 15-22'!G63,'Expenditures 15-22'!I63)+'Expenditures 15-22'!D262-E10</f>
        <v>14783</v>
      </c>
      <c r="F30" s="770"/>
      <c r="G30" s="771">
        <f>'Expenditures 15-22'!K63-SUM('Expenditures 15-22'!G63,'Expenditures 15-22'!I63)+'Expenditures 15-22'!D262-E10</f>
        <v>14783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43692</v>
      </c>
      <c r="E40" s="774">
        <f>SUM(E19:E39)</f>
        <v>606974</v>
      </c>
      <c r="F40" s="774">
        <f>SUM(F19:F39)</f>
        <v>104591</v>
      </c>
      <c r="G40" s="774">
        <f>SUM(G19:G39)</f>
        <v>546075</v>
      </c>
    </row>
    <row r="41" spans="1:7" x14ac:dyDescent="0.2">
      <c r="A41" s="287"/>
      <c r="B41" s="216"/>
      <c r="C41" s="288"/>
      <c r="D41" s="2370" t="s">
        <v>615</v>
      </c>
      <c r="E41" s="2371"/>
      <c r="F41" s="778" t="s">
        <v>616</v>
      </c>
      <c r="G41" s="785"/>
    </row>
    <row r="42" spans="1:7" ht="12" customHeight="1" x14ac:dyDescent="0.2">
      <c r="A42" s="287"/>
      <c r="B42" s="216"/>
      <c r="C42" s="288"/>
      <c r="D42" s="779" t="s">
        <v>562</v>
      </c>
      <c r="E42" s="775">
        <f>D40</f>
        <v>43692</v>
      </c>
      <c r="F42" s="779" t="s">
        <v>564</v>
      </c>
      <c r="G42" s="775">
        <f>F40</f>
        <v>104591</v>
      </c>
    </row>
    <row r="43" spans="1:7" ht="12" customHeight="1" x14ac:dyDescent="0.2">
      <c r="A43" s="287"/>
      <c r="B43" s="216"/>
      <c r="C43" s="288"/>
      <c r="D43" s="779" t="s">
        <v>563</v>
      </c>
      <c r="E43" s="775">
        <f>E40</f>
        <v>606974</v>
      </c>
      <c r="F43" s="779" t="s">
        <v>563</v>
      </c>
      <c r="G43" s="775">
        <f>G40</f>
        <v>546075</v>
      </c>
    </row>
    <row r="44" spans="1:7" ht="12" customHeight="1" x14ac:dyDescent="0.2">
      <c r="A44" s="287"/>
      <c r="B44" s="216"/>
      <c r="C44" s="216"/>
      <c r="D44" s="789" t="s">
        <v>1187</v>
      </c>
      <c r="E44" s="790">
        <f>(E42/E43)</f>
        <v>7.1983313947549643E-2</v>
      </c>
      <c r="F44" s="789" t="s">
        <v>1187</v>
      </c>
      <c r="G44" s="790">
        <f>(G42/G43)</f>
        <v>0.19153229867692168</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D25" sqref="D25"/>
    </sheetView>
  </sheetViews>
  <sheetFormatPr defaultColWidth="9.140625" defaultRowHeight="12.75" x14ac:dyDescent="0.2"/>
  <cols>
    <col min="1" max="1" width="52.7109375" style="2011" customWidth="1"/>
    <col min="2" max="2" width="8.5703125" style="1990" bestFit="1" customWidth="1"/>
    <col min="3" max="3" width="9.85546875" style="1990" customWidth="1"/>
    <col min="4" max="4" width="12.28515625" style="2012" bestFit="1" customWidth="1"/>
    <col min="5" max="5" width="49.7109375" style="1990" bestFit="1" customWidth="1"/>
    <col min="6" max="6" width="7.42578125" style="1990" customWidth="1"/>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7" t="s">
        <v>2072</v>
      </c>
      <c r="B5" s="2378"/>
      <c r="C5" s="2378"/>
      <c r="D5" s="2378"/>
      <c r="E5" s="2378"/>
    </row>
    <row r="6" spans="1:7" ht="12" customHeight="1" x14ac:dyDescent="0.25">
      <c r="A6" s="1991"/>
      <c r="B6" s="2379" t="str">
        <f>COVER!A17</f>
        <v>St Libory Cons SD 30</v>
      </c>
      <c r="C6" s="2379"/>
      <c r="D6" s="2379"/>
      <c r="E6" s="1992"/>
    </row>
    <row r="7" spans="1:7" ht="14.25" customHeight="1" x14ac:dyDescent="0.25">
      <c r="A7" s="1991"/>
      <c r="B7" s="2380">
        <f>COVER!A13</f>
        <v>50082030003</v>
      </c>
      <c r="C7" s="2380"/>
      <c r="D7" s="238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2094</v>
      </c>
      <c r="C24" s="2003"/>
      <c r="D24" s="2006"/>
      <c r="E24" s="2005" t="s">
        <v>2113</v>
      </c>
    </row>
    <row r="25" spans="1:11" ht="12" customHeight="1" x14ac:dyDescent="0.2">
      <c r="A25" s="2002" t="s">
        <v>2050</v>
      </c>
      <c r="B25" s="2003" t="s">
        <v>2094</v>
      </c>
      <c r="C25" s="2003" t="s">
        <v>2094</v>
      </c>
      <c r="D25" s="2006" t="s">
        <v>2094</v>
      </c>
      <c r="E25" s="2005" t="s">
        <v>2114</v>
      </c>
    </row>
    <row r="26" spans="1:11" ht="12" customHeight="1" x14ac:dyDescent="0.2">
      <c r="A26" s="2002" t="s">
        <v>2051</v>
      </c>
      <c r="B26" s="2003" t="s">
        <v>2094</v>
      </c>
      <c r="C26" s="2003" t="s">
        <v>2094</v>
      </c>
      <c r="D26" s="2006" t="s">
        <v>2094</v>
      </c>
      <c r="E26" s="2005" t="s">
        <v>2115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09"/>
      <c r="B39" s="2009"/>
      <c r="C39" s="2009"/>
      <c r="D39" s="2009"/>
      <c r="E39" s="2009"/>
    </row>
    <row r="40" spans="1:5" s="2007" customFormat="1" ht="12" customHeight="1" x14ac:dyDescent="0.25">
      <c r="A40" s="2010" t="s">
        <v>1726</v>
      </c>
      <c r="B40" s="2389"/>
      <c r="C40" s="2389"/>
      <c r="D40" s="2389"/>
      <c r="E40" s="2390"/>
    </row>
    <row r="41" spans="1:5" s="2007" customFormat="1" ht="12" customHeight="1" x14ac:dyDescent="0.25">
      <c r="A41" s="2391"/>
      <c r="B41" s="2392"/>
      <c r="C41" s="2392"/>
      <c r="D41" s="2392"/>
      <c r="E41" s="2393"/>
    </row>
    <row r="42" spans="1:5" s="2007" customFormat="1" ht="12" customHeight="1" x14ac:dyDescent="0.25">
      <c r="A42" s="2391"/>
      <c r="B42" s="2392"/>
      <c r="C42" s="2392"/>
      <c r="D42" s="2392"/>
      <c r="E42" s="2393"/>
    </row>
    <row r="43" spans="1:5" s="2007" customFormat="1" ht="15" x14ac:dyDescent="0.25">
      <c r="A43" s="2374"/>
      <c r="B43" s="2375"/>
      <c r="C43" s="2375"/>
      <c r="D43" s="2375"/>
      <c r="E43" s="2376"/>
    </row>
    <row r="44" spans="1:5" s="2007" customFormat="1" ht="12" hidden="1" customHeight="1" x14ac:dyDescent="0.25">
      <c r="A44" s="2374"/>
      <c r="B44" s="2375"/>
      <c r="C44" s="2375"/>
      <c r="D44" s="2375"/>
      <c r="E44" s="237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190500</xdr:colOff>
                    <xdr:row>3</xdr:row>
                    <xdr:rowOff>0</xdr:rowOff>
                  </from>
                  <to>
                    <xdr:col>0</xdr:col>
                    <xdr:colOff>447675</xdr:colOff>
                    <xdr:row>4</xdr:row>
                    <xdr:rowOff>171450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9" t="str">
        <f>COVER!A17</f>
        <v>St Libory Cons SD 30</v>
      </c>
      <c r="J6" s="2400"/>
    </row>
    <row r="7" spans="1:10" x14ac:dyDescent="0.2">
      <c r="A7" s="2401" t="s">
        <v>1037</v>
      </c>
      <c r="B7" s="2402"/>
      <c r="C7" s="2402"/>
      <c r="D7" s="2402"/>
      <c r="E7" s="2403"/>
      <c r="F7" s="1660"/>
      <c r="G7" s="1649"/>
      <c r="H7" s="1659" t="s">
        <v>438</v>
      </c>
      <c r="I7" s="2404">
        <f>COVER!A13</f>
        <v>50082030003</v>
      </c>
      <c r="J7" s="240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5" t="s">
        <v>571</v>
      </c>
      <c r="B11" s="2406"/>
      <c r="C11" s="240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56065</v>
      </c>
      <c r="F12" s="1688"/>
      <c r="G12" s="1687">
        <f t="shared" ref="G12:G18" si="0">SUM(E12:F12)</f>
        <v>56065</v>
      </c>
      <c r="H12" s="1689">
        <v>53801</v>
      </c>
      <c r="I12" s="1688"/>
      <c r="J12" s="1687">
        <f t="shared" ref="J12:J18" si="1">SUM(H12:I12)</f>
        <v>53801</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8" t="s">
        <v>8</v>
      </c>
      <c r="C18" s="2409"/>
      <c r="D18" s="241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56065</v>
      </c>
      <c r="F19" s="1695">
        <f t="shared" si="2"/>
        <v>0</v>
      </c>
      <c r="G19" s="1695">
        <f t="shared" si="2"/>
        <v>56065</v>
      </c>
      <c r="H19" s="1695">
        <f t="shared" si="2"/>
        <v>53801</v>
      </c>
      <c r="I19" s="1695">
        <f t="shared" si="2"/>
        <v>0</v>
      </c>
      <c r="J19" s="1695">
        <f t="shared" si="2"/>
        <v>53801</v>
      </c>
    </row>
    <row r="20" spans="1:10" ht="25.5" customHeight="1" thickTop="1" x14ac:dyDescent="0.2">
      <c r="A20" s="1683">
        <v>9</v>
      </c>
      <c r="B20" s="2411" t="s">
        <v>1954</v>
      </c>
      <c r="C20" s="2409"/>
      <c r="D20" s="2410"/>
      <c r="E20" s="1696"/>
      <c r="F20" s="1696"/>
      <c r="G20" s="1696"/>
      <c r="H20" s="1696"/>
      <c r="I20" s="1696"/>
      <c r="J20" s="1697">
        <f>IF(AND(G19&gt;0,J19&gt;0),(((J19-G19)/G19)),"Enter Budget Data")</f>
        <v>-4.038169981271738E-2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16"/>
      <c r="D26" s="2416"/>
      <c r="E26" s="1970"/>
      <c r="F26" s="2415"/>
      <c r="G26" s="2415"/>
    </row>
    <row r="27" spans="1:10" x14ac:dyDescent="0.2">
      <c r="B27" s="1698"/>
      <c r="C27" s="1965" t="s">
        <v>1222</v>
      </c>
      <c r="D27" s="1966"/>
      <c r="E27" s="1967"/>
      <c r="F27" s="2412" t="s">
        <v>1998</v>
      </c>
      <c r="G27" s="2412"/>
    </row>
    <row r="28" spans="1:10" ht="28.5" customHeight="1" x14ac:dyDescent="0.2">
      <c r="B28" s="1698"/>
      <c r="C28" s="2414"/>
      <c r="D28" s="2414"/>
      <c r="E28" s="1969"/>
      <c r="F28" s="2414"/>
      <c r="G28" s="2414"/>
    </row>
    <row r="29" spans="1:10" x14ac:dyDescent="0.2">
      <c r="B29" s="1698"/>
      <c r="C29" s="1963" t="s">
        <v>2000</v>
      </c>
      <c r="E29" s="1968"/>
      <c r="F29" s="2413" t="s">
        <v>1999</v>
      </c>
      <c r="G29" s="241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703"/>
    </row>
    <row r="36" spans="1:10" ht="13.5" customHeight="1" x14ac:dyDescent="0.2">
      <c r="B36" s="1702"/>
      <c r="C36" s="2398" t="s">
        <v>2001</v>
      </c>
      <c r="D36" s="2397"/>
      <c r="E36" s="2397"/>
      <c r="F36" s="2397"/>
      <c r="G36" s="2397"/>
      <c r="H36" s="2397"/>
      <c r="I36" s="2397"/>
      <c r="J36" s="1704"/>
    </row>
    <row r="37" spans="1:10" ht="31.5" customHeight="1" x14ac:dyDescent="0.2">
      <c r="C37" s="2397"/>
      <c r="D37" s="2397"/>
      <c r="E37" s="2397"/>
      <c r="F37" s="2397"/>
      <c r="G37" s="2397"/>
      <c r="H37" s="2397"/>
      <c r="I37" s="2397"/>
      <c r="J37" s="1704"/>
    </row>
    <row r="38" spans="1:10" ht="6" customHeight="1" x14ac:dyDescent="0.2">
      <c r="C38" s="1703"/>
      <c r="D38" s="1705"/>
      <c r="E38" s="1706"/>
      <c r="F38" s="1706"/>
      <c r="G38" s="1706"/>
    </row>
    <row r="39" spans="1:10" ht="13.5" customHeight="1" x14ac:dyDescent="0.2">
      <c r="B39" s="1702"/>
      <c r="C39" s="2394" t="s">
        <v>1050</v>
      </c>
      <c r="D39" s="2395"/>
      <c r="E39" s="2395"/>
      <c r="F39" s="2395"/>
      <c r="G39" s="2395"/>
      <c r="H39" s="2395"/>
      <c r="I39" s="239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showGridLines="0" topLeftCell="A37" zoomScale="110" zoomScaleNormal="110" workbookViewId="0">
      <selection activeCell="E50" sqref="E50"/>
    </sheetView>
  </sheetViews>
  <sheetFormatPr defaultRowHeight="12.75" x14ac:dyDescent="0.2"/>
  <cols>
    <col min="1" max="2" width="3.28515625" customWidth="1"/>
    <col min="3" max="3" width="6.7109375" customWidth="1"/>
    <col min="4" max="4" width="3.28515625" customWidth="1"/>
    <col min="5" max="5" width="6.7109375" customWidth="1"/>
    <col min="6" max="6" width="3.28515625" customWidth="1"/>
    <col min="7" max="7" width="25.85546875" customWidth="1"/>
    <col min="8" max="8" width="3.28515625" customWidth="1"/>
    <col min="9" max="9" width="47.85546875" customWidth="1"/>
    <col min="10" max="10" width="3.28515625" customWidth="1"/>
    <col min="11" max="11" width="10.7109375" style="2064" customWidth="1"/>
  </cols>
  <sheetData>
    <row r="2" spans="1:11" x14ac:dyDescent="0.2">
      <c r="A2" s="134" t="s">
        <v>297</v>
      </c>
    </row>
    <row r="3" spans="1:11" x14ac:dyDescent="0.2">
      <c r="A3" t="s">
        <v>298</v>
      </c>
    </row>
    <row r="5" spans="1:11" x14ac:dyDescent="0.2">
      <c r="C5" s="2062" t="s">
        <v>2116</v>
      </c>
      <c r="E5" s="2062" t="s">
        <v>444</v>
      </c>
      <c r="G5" s="2062" t="s">
        <v>1270</v>
      </c>
      <c r="I5" s="2062" t="s">
        <v>571</v>
      </c>
      <c r="K5" s="2065" t="s">
        <v>1033</v>
      </c>
    </row>
    <row r="6" spans="1:11" ht="12.75" customHeight="1" x14ac:dyDescent="0.2">
      <c r="A6" s="2066"/>
    </row>
    <row r="7" spans="1:11" ht="12.75" customHeight="1" x14ac:dyDescent="0.2">
      <c r="A7" s="2066">
        <v>1</v>
      </c>
      <c r="C7" s="2071">
        <v>15</v>
      </c>
      <c r="E7" s="2071">
        <v>1690</v>
      </c>
      <c r="G7" s="13" t="s">
        <v>1375</v>
      </c>
      <c r="I7" s="13" t="s">
        <v>2117</v>
      </c>
      <c r="K7" s="2064">
        <v>351</v>
      </c>
    </row>
    <row r="8" spans="1:11" ht="12.75" customHeight="1" x14ac:dyDescent="0.2">
      <c r="A8" s="2066"/>
      <c r="C8" s="2071"/>
      <c r="E8" s="2071"/>
    </row>
    <row r="9" spans="1:11" ht="12.75" customHeight="1" x14ac:dyDescent="0.2">
      <c r="A9" s="2068">
        <v>2</v>
      </c>
      <c r="B9" s="445"/>
      <c r="C9" s="2072">
        <v>15</v>
      </c>
      <c r="D9" s="445"/>
      <c r="E9" s="2072">
        <v>1790</v>
      </c>
      <c r="F9" s="445"/>
      <c r="G9" s="2069" t="s">
        <v>1375</v>
      </c>
      <c r="H9" s="445"/>
      <c r="I9" s="2067" t="s">
        <v>2118</v>
      </c>
      <c r="J9" s="445"/>
      <c r="K9" s="2070">
        <v>845</v>
      </c>
    </row>
    <row r="10" spans="1:11" ht="12.75" customHeight="1" x14ac:dyDescent="0.2">
      <c r="A10" s="2066"/>
      <c r="C10" s="2071"/>
      <c r="E10" s="2071"/>
    </row>
    <row r="11" spans="1:11" ht="12.75" customHeight="1" x14ac:dyDescent="0.2">
      <c r="A11" s="2066">
        <v>3</v>
      </c>
      <c r="C11" s="2071">
        <v>16</v>
      </c>
      <c r="E11" s="2071">
        <v>1999</v>
      </c>
      <c r="G11" s="13" t="s">
        <v>1375</v>
      </c>
      <c r="I11" s="13" t="s">
        <v>2119</v>
      </c>
      <c r="K11" s="2064">
        <v>486</v>
      </c>
    </row>
    <row r="12" spans="1:11" ht="12.75" customHeight="1" x14ac:dyDescent="0.2">
      <c r="A12" s="2066"/>
      <c r="C12" s="2071"/>
      <c r="E12" s="2071"/>
    </row>
    <row r="13" spans="1:11" ht="12.75" customHeight="1" x14ac:dyDescent="0.2">
      <c r="A13" s="2066">
        <v>4</v>
      </c>
      <c r="C13" s="2071">
        <v>16</v>
      </c>
      <c r="E13" s="2071">
        <v>1999</v>
      </c>
      <c r="G13" s="2063" t="s">
        <v>1038</v>
      </c>
      <c r="I13" s="13" t="s">
        <v>2120</v>
      </c>
      <c r="K13" s="2064">
        <v>1</v>
      </c>
    </row>
    <row r="14" spans="1:11" ht="12.75" customHeight="1" x14ac:dyDescent="0.2">
      <c r="A14" s="2066"/>
      <c r="C14" s="2071"/>
      <c r="E14" s="2071"/>
    </row>
    <row r="15" spans="1:11" ht="12.75" customHeight="1" x14ac:dyDescent="0.2">
      <c r="A15" s="2073" t="s">
        <v>2122</v>
      </c>
      <c r="C15" s="2071">
        <v>16</v>
      </c>
      <c r="E15" s="2071">
        <v>1999</v>
      </c>
      <c r="G15" s="13" t="s">
        <v>515</v>
      </c>
      <c r="I15" s="13" t="s">
        <v>2120</v>
      </c>
      <c r="K15" s="2064">
        <v>1</v>
      </c>
    </row>
    <row r="16" spans="1:11" ht="12.75" customHeight="1" x14ac:dyDescent="0.2">
      <c r="A16" s="2074"/>
      <c r="C16" s="2071"/>
      <c r="E16" s="2071"/>
    </row>
    <row r="17" spans="1:11" ht="12.75" customHeight="1" x14ac:dyDescent="0.2">
      <c r="A17" s="2073" t="s">
        <v>2123</v>
      </c>
      <c r="C17" s="2071">
        <v>17</v>
      </c>
      <c r="E17" s="2071">
        <v>4090</v>
      </c>
      <c r="G17" s="13" t="s">
        <v>1375</v>
      </c>
      <c r="I17" s="13" t="s">
        <v>2121</v>
      </c>
      <c r="K17" s="2064">
        <v>32635</v>
      </c>
    </row>
    <row r="18" spans="1:11" ht="12.75" customHeight="1" x14ac:dyDescent="0.2">
      <c r="A18" s="2074"/>
      <c r="C18" s="2071"/>
      <c r="E18" s="2071"/>
    </row>
    <row r="19" spans="1:11" ht="12.75" customHeight="1" x14ac:dyDescent="0.2">
      <c r="A19" s="2073" t="s">
        <v>2124</v>
      </c>
      <c r="C19" s="2071">
        <v>31</v>
      </c>
      <c r="E19" s="2075" t="s">
        <v>2125</v>
      </c>
      <c r="G19" s="13" t="s">
        <v>479</v>
      </c>
      <c r="I19" s="13" t="s">
        <v>4</v>
      </c>
      <c r="K19" s="2064">
        <v>1</v>
      </c>
    </row>
    <row r="20" spans="1:11" ht="12.75" customHeight="1" x14ac:dyDescent="0.2">
      <c r="A20" s="2066"/>
    </row>
    <row r="21" spans="1:11" x14ac:dyDescent="0.2">
      <c r="A21" s="388"/>
      <c r="I21" s="13"/>
    </row>
    <row r="22" spans="1:11" x14ac:dyDescent="0.2">
      <c r="A22" s="388"/>
    </row>
    <row r="23" spans="1:11" x14ac:dyDescent="0.2">
      <c r="A23" s="388"/>
    </row>
    <row r="24" spans="1:11" x14ac:dyDescent="0.2">
      <c r="A24" s="388"/>
    </row>
    <row r="25" spans="1:11" x14ac:dyDescent="0.2">
      <c r="A25" s="388"/>
    </row>
    <row r="26" spans="1:11" x14ac:dyDescent="0.2">
      <c r="A26" s="388"/>
    </row>
    <row r="27" spans="1:11" x14ac:dyDescent="0.2">
      <c r="A27" s="388"/>
    </row>
    <row r="28" spans="1:11" x14ac:dyDescent="0.2">
      <c r="A28" s="388"/>
    </row>
    <row r="29" spans="1:11" x14ac:dyDescent="0.2">
      <c r="A29" s="388"/>
    </row>
    <row r="30" spans="1:11" x14ac:dyDescent="0.2">
      <c r="A30" s="388"/>
    </row>
    <row r="31" spans="1:11" x14ac:dyDescent="0.2">
      <c r="A31" s="388"/>
    </row>
    <row r="32" spans="1: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 Libory Cons SD 30</v>
      </c>
    </row>
    <row r="65" spans="2:2" x14ac:dyDescent="0.2">
      <c r="B65" s="396">
        <f>COVER!A13</f>
        <v>50082030003</v>
      </c>
    </row>
  </sheetData>
  <phoneticPr fontId="8"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s="13"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7" t="s">
        <v>1981</v>
      </c>
      <c r="B1" s="2418"/>
      <c r="C1" s="2418"/>
      <c r="D1" s="2418"/>
      <c r="E1" s="2418"/>
      <c r="F1" s="2419"/>
    </row>
    <row r="2" spans="1:8" ht="39.75" customHeight="1" x14ac:dyDescent="0.2">
      <c r="A2" s="2427" t="s">
        <v>1956</v>
      </c>
      <c r="B2" s="2428"/>
      <c r="C2" s="2428"/>
      <c r="D2" s="2428"/>
      <c r="E2" s="2428"/>
      <c r="F2" s="2429"/>
      <c r="G2" s="1879"/>
      <c r="H2" s="1879"/>
    </row>
    <row r="3" spans="1:8" ht="46.5" customHeight="1" x14ac:dyDescent="0.2">
      <c r="A3" s="2430" t="s">
        <v>1782</v>
      </c>
      <c r="B3" s="2431"/>
      <c r="C3" s="2431"/>
      <c r="D3" s="2431"/>
      <c r="E3" s="2431"/>
      <c r="F3" s="2432"/>
      <c r="G3" s="1879"/>
      <c r="H3" s="1879"/>
    </row>
    <row r="4" spans="1:8" s="1627" customFormat="1" ht="41.25" customHeight="1" x14ac:dyDescent="0.2">
      <c r="A4" s="2433" t="s">
        <v>1980</v>
      </c>
      <c r="B4" s="2434"/>
      <c r="C4" s="2434"/>
      <c r="D4" s="2434"/>
      <c r="E4" s="2434"/>
      <c r="F4" s="243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678180</v>
      </c>
      <c r="C6" s="1630">
        <f>'Acct Summary 7-8'!D8</f>
        <v>48844</v>
      </c>
      <c r="D6" s="1630">
        <f>'Acct Summary 7-8'!F8</f>
        <v>46415</v>
      </c>
      <c r="E6" s="1630">
        <f>'Acct Summary 7-8'!I8</f>
        <v>6284</v>
      </c>
      <c r="F6" s="1630">
        <f>SUM(B6:E6)</f>
        <v>779723</v>
      </c>
    </row>
    <row r="7" spans="1:8" s="1631" customFormat="1" ht="14.25" customHeight="1" thickBot="1" x14ac:dyDescent="0.25">
      <c r="A7" s="1629" t="s">
        <v>1694</v>
      </c>
      <c r="B7" s="1632">
        <f>'Acct Summary 7-8'!C17</f>
        <v>569353</v>
      </c>
      <c r="C7" s="1632">
        <f>'Acct Summary 7-8'!D17</f>
        <v>58995</v>
      </c>
      <c r="D7" s="1632">
        <f>'Acct Summary 7-8'!F17</f>
        <v>56904</v>
      </c>
      <c r="E7" s="1895"/>
      <c r="F7" s="1630">
        <f>SUM(B7:E7)</f>
        <v>685252</v>
      </c>
    </row>
    <row r="8" spans="1:8" s="1631" customFormat="1" ht="14.25" thickTop="1" thickBot="1" x14ac:dyDescent="0.25">
      <c r="A8" s="1633" t="s">
        <v>1695</v>
      </c>
      <c r="B8" s="1634">
        <f>(B6-B7)</f>
        <v>108827</v>
      </c>
      <c r="C8" s="1634">
        <f>(C6-C7)</f>
        <v>-10151</v>
      </c>
      <c r="D8" s="1634">
        <f>(D6-D7)</f>
        <v>-10489</v>
      </c>
      <c r="E8" s="1632">
        <f>(E6-E7)</f>
        <v>6284</v>
      </c>
      <c r="F8" s="1635">
        <f>SUM(F6-F7)</f>
        <v>94471</v>
      </c>
    </row>
    <row r="9" spans="1:8" s="1631" customFormat="1" ht="14.25" thickTop="1" thickBot="1" x14ac:dyDescent="0.25">
      <c r="A9" s="1636" t="s">
        <v>1957</v>
      </c>
      <c r="B9" s="1637">
        <f>'Acct Summary 7-8'!C81</f>
        <v>-6175</v>
      </c>
      <c r="C9" s="1637">
        <f>'Acct Summary 7-8'!D81</f>
        <v>75619</v>
      </c>
      <c r="D9" s="1637">
        <f>'Acct Summary 7-8'!F81</f>
        <v>-9054</v>
      </c>
      <c r="E9" s="1637">
        <f>'Acct Summary 7-8'!I81</f>
        <v>6284</v>
      </c>
      <c r="F9" s="1716">
        <f>SUM(B9:E9)</f>
        <v>66674</v>
      </c>
    </row>
    <row r="10" spans="1:8" ht="16.5" customHeight="1" thickTop="1" x14ac:dyDescent="0.2">
      <c r="A10" s="1638"/>
      <c r="B10" s="1639"/>
      <c r="C10" s="2421" t="str">
        <f>IF(AND(F8&lt;0,F9&gt;=0,ABS(F8*3)&gt;ABS(F9)),A14,IF(AND(F8&lt;0,F9&gt;0,ABS(F8*3)&lt;=ABS(F9)),A15,IF(AND(F8&lt;0,F9&lt;0),A14,IF(F9=0,A17,A16))))</f>
        <v>Balanced - no deficit reduction plan is required.</v>
      </c>
      <c r="D10" s="2422"/>
      <c r="E10" s="2422"/>
      <c r="F10" s="2423"/>
    </row>
    <row r="11" spans="1:8" ht="19.5" customHeight="1" x14ac:dyDescent="0.2">
      <c r="A11" s="1714"/>
      <c r="B11" s="1715"/>
      <c r="C11" s="2421"/>
      <c r="D11" s="2422"/>
      <c r="E11" s="2422"/>
      <c r="F11" s="2423"/>
      <c r="H11" s="1713"/>
    </row>
    <row r="12" spans="1:8" ht="19.5" customHeight="1" x14ac:dyDescent="0.2">
      <c r="A12" s="1714"/>
      <c r="B12" s="1715"/>
      <c r="C12" s="2421"/>
      <c r="D12" s="2422"/>
      <c r="E12" s="2422"/>
      <c r="F12" s="2423"/>
      <c r="H12" s="1713"/>
    </row>
    <row r="13" spans="1:8" ht="19.5" customHeight="1" x14ac:dyDescent="0.2">
      <c r="A13" s="1714"/>
      <c r="B13" s="1715"/>
      <c r="C13" s="2424"/>
      <c r="D13" s="2425"/>
      <c r="E13" s="2425"/>
      <c r="F13" s="2426"/>
      <c r="H13" s="1713"/>
    </row>
    <row r="14" spans="1:8" s="1586" customFormat="1" ht="0.75" customHeight="1" x14ac:dyDescent="0.2">
      <c r="A14" s="2420" t="s">
        <v>1853</v>
      </c>
      <c r="B14" s="2420"/>
      <c r="C14" s="2420"/>
      <c r="D14" s="2420"/>
      <c r="E14" s="2420"/>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36"/>
      <c r="B8" s="2437"/>
      <c r="C8" s="2437"/>
      <c r="D8" s="2438"/>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41" t="s">
        <v>1993</v>
      </c>
      <c r="D11" s="2442"/>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4" t="s">
        <v>359</v>
      </c>
      <c r="D27" s="2445"/>
    </row>
    <row r="28" spans="1:4" ht="12.75" x14ac:dyDescent="0.2">
      <c r="A28" s="231"/>
      <c r="B28" s="232">
        <v>2</v>
      </c>
      <c r="C28" s="2443" t="s">
        <v>2041</v>
      </c>
      <c r="D28" s="2292"/>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6" t="s">
        <v>633</v>
      </c>
      <c r="D49" s="2447"/>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9" t="s">
        <v>920</v>
      </c>
      <c r="D62" s="2440"/>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9" t="s">
        <v>777</v>
      </c>
      <c r="D76" s="2440"/>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5" right="0.25" top="0.5" bottom="0.5" header="0.25" footer="0.25"/>
  <pageSetup scale="69"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9" sqref="A9:F9"/>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8" t="s">
        <v>1934</v>
      </c>
      <c r="B4" s="2449"/>
      <c r="C4" s="2449"/>
      <c r="D4" s="2449"/>
      <c r="E4" s="2449"/>
      <c r="F4" s="2449"/>
      <c r="G4" s="2449"/>
      <c r="H4" s="2449"/>
      <c r="I4" s="2449"/>
      <c r="J4" s="2449"/>
      <c r="K4" s="2449"/>
      <c r="L4" s="244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0" t="str">
        <f>COVER!A17</f>
        <v>St Libory Cons SD 30</v>
      </c>
      <c r="B7" s="2451"/>
      <c r="C7" s="2451"/>
      <c r="D7" s="2452"/>
      <c r="E7" s="2453">
        <f>COVER!A13</f>
        <v>50082030003</v>
      </c>
      <c r="F7" s="2454"/>
      <c r="G7" s="2455" t="str">
        <f>COVER!T23</f>
        <v>065-023476</v>
      </c>
      <c r="H7" s="2456"/>
      <c r="I7" s="2456"/>
      <c r="J7" s="2456"/>
      <c r="K7" s="2456"/>
      <c r="L7" s="245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58" t="s">
        <v>2098</v>
      </c>
      <c r="B9" s="2459"/>
      <c r="C9" s="2459"/>
      <c r="D9" s="2459"/>
      <c r="E9" s="2459"/>
      <c r="F9" s="2460"/>
      <c r="G9" s="2461" t="str">
        <f>COVER!T13</f>
        <v>SCHEFFEL BOYLE</v>
      </c>
      <c r="H9" s="2462"/>
      <c r="I9" s="2462"/>
      <c r="J9" s="2462"/>
      <c r="K9" s="2462"/>
      <c r="L9" s="2463"/>
    </row>
    <row r="10" spans="1:29" ht="13.5" customHeight="1" x14ac:dyDescent="0.2">
      <c r="A10" s="2464"/>
      <c r="B10" s="2465"/>
      <c r="C10" s="2465"/>
      <c r="D10" s="2465"/>
      <c r="E10" s="2465"/>
      <c r="F10" s="2466"/>
      <c r="G10" s="2461" t="str">
        <f>COVER!T17</f>
        <v>222 EAST MAIN STREET</v>
      </c>
      <c r="H10" s="2467"/>
      <c r="I10" s="2467"/>
      <c r="J10" s="2467"/>
      <c r="K10" s="2467"/>
      <c r="L10" s="2468"/>
    </row>
    <row r="11" spans="1:29" ht="13.5" customHeight="1" x14ac:dyDescent="0.2">
      <c r="A11" s="2038" t="s">
        <v>2032</v>
      </c>
      <c r="B11" s="2039"/>
      <c r="C11" s="2018"/>
      <c r="D11" s="2042"/>
      <c r="E11" s="2018"/>
      <c r="F11" s="2019"/>
      <c r="G11" s="2461" t="str">
        <f>COVER!T19</f>
        <v>BELLEVILLE</v>
      </c>
      <c r="H11" s="2467"/>
      <c r="I11" s="2467"/>
      <c r="J11" s="1980" t="str">
        <f>COVER!X19</f>
        <v>IL</v>
      </c>
      <c r="K11" s="1980">
        <f>COVER!Z19</f>
        <v>62220</v>
      </c>
      <c r="L11" s="2022"/>
    </row>
    <row r="12" spans="1:29" ht="13.5" customHeight="1" x14ac:dyDescent="0.2">
      <c r="A12" s="2469" t="s">
        <v>2031</v>
      </c>
      <c r="B12" s="2470"/>
      <c r="C12" s="2470"/>
      <c r="D12" s="2470"/>
      <c r="E12" s="2470"/>
      <c r="F12" s="2471"/>
      <c r="G12" s="1983"/>
      <c r="H12" s="1308"/>
      <c r="I12" s="1308"/>
      <c r="J12" s="1308"/>
      <c r="K12" s="1308"/>
      <c r="L12" s="1984"/>
    </row>
    <row r="13" spans="1:29" ht="13.5" customHeight="1" x14ac:dyDescent="0.2">
      <c r="A13" s="2461"/>
      <c r="B13" s="2462"/>
      <c r="C13" s="2462"/>
      <c r="D13" s="2462"/>
      <c r="E13" s="1307"/>
      <c r="F13" s="2031"/>
      <c r="G13" s="2023" t="s">
        <v>2034</v>
      </c>
      <c r="H13" s="2024"/>
      <c r="I13" s="2472" t="str">
        <f>COVER!T25</f>
        <v>brian.otten@scheffelboyle.com</v>
      </c>
      <c r="J13" s="2473"/>
      <c r="K13" s="2473"/>
      <c r="L13" s="2474"/>
    </row>
    <row r="14" spans="1:29" ht="13.5" customHeight="1" x14ac:dyDescent="0.2">
      <c r="A14" s="2461" t="str">
        <f>COVER!A19</f>
        <v>811 DARMSTADT STREET</v>
      </c>
      <c r="B14" s="2459"/>
      <c r="C14" s="2459"/>
      <c r="D14" s="2459"/>
      <c r="E14" s="2029">
        <v>0</v>
      </c>
      <c r="F14" s="1306"/>
      <c r="G14" s="2025" t="s">
        <v>1413</v>
      </c>
      <c r="H14" s="1289"/>
      <c r="I14" s="1289"/>
      <c r="J14" s="1289"/>
      <c r="K14" s="1289"/>
      <c r="L14" s="2021"/>
    </row>
    <row r="15" spans="1:29" ht="13.5" customHeight="1" x14ac:dyDescent="0.2">
      <c r="A15" s="2461" t="str">
        <f>COVER!A21</f>
        <v>ST. LIBORY</v>
      </c>
      <c r="B15" s="2467"/>
      <c r="C15" s="2467"/>
      <c r="D15" s="1288"/>
      <c r="E15" s="1985"/>
      <c r="F15" s="1305"/>
      <c r="G15" s="1979" t="str">
        <f>COVER!T15</f>
        <v>BRIAN A. OTTEN</v>
      </c>
      <c r="H15" s="1289"/>
      <c r="I15" s="1289"/>
      <c r="J15" s="1289"/>
      <c r="K15" s="1289"/>
      <c r="L15" s="2021"/>
    </row>
    <row r="16" spans="1:29" ht="12.2" customHeight="1" x14ac:dyDescent="0.2">
      <c r="A16" s="2028" t="s">
        <v>2033</v>
      </c>
      <c r="B16" s="1556"/>
      <c r="C16" s="2030">
        <f>COVER!A25</f>
        <v>62282</v>
      </c>
      <c r="D16" s="2030"/>
      <c r="E16" s="2030"/>
      <c r="F16" s="2031"/>
      <c r="G16" s="2475"/>
      <c r="H16" s="2476"/>
      <c r="I16" s="2476"/>
      <c r="J16" s="2476"/>
      <c r="K16" s="2476"/>
      <c r="L16" s="2477"/>
    </row>
    <row r="17" spans="1:13" ht="12.2" customHeight="1" x14ac:dyDescent="0.2">
      <c r="A17" s="2478"/>
      <c r="B17" s="2479"/>
      <c r="C17" s="2479"/>
      <c r="D17" s="2479"/>
      <c r="E17" s="2479"/>
      <c r="F17" s="2480"/>
      <c r="G17" s="2025" t="s">
        <v>1412</v>
      </c>
      <c r="H17" s="1289"/>
      <c r="I17" s="1289"/>
      <c r="J17" s="1289"/>
      <c r="K17" s="2026" t="s">
        <v>1411</v>
      </c>
      <c r="L17" s="2019"/>
      <c r="M17" s="1304"/>
    </row>
    <row r="18" spans="1:13" ht="12.2" customHeight="1" x14ac:dyDescent="0.2">
      <c r="A18" s="2464"/>
      <c r="B18" s="2465"/>
      <c r="C18" s="2465"/>
      <c r="D18" s="2465"/>
      <c r="E18" s="2465"/>
      <c r="F18" s="2466"/>
      <c r="G18" s="2450" t="str">
        <f>COVER!T21</f>
        <v>618.277.8100</v>
      </c>
      <c r="H18" s="2451"/>
      <c r="I18" s="2451"/>
      <c r="J18" s="2451"/>
      <c r="K18" s="2450" t="str">
        <f>COVER!X21</f>
        <v>618.277.9307</v>
      </c>
      <c r="L18" s="248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82" t="str">
        <f>'Single Audit Cover'!A7</f>
        <v>St Libory Cons SD 30</v>
      </c>
      <c r="B1" s="2449"/>
      <c r="C1" s="2449"/>
      <c r="D1" s="2449"/>
    </row>
    <row r="2" spans="1:11" s="1978" customFormat="1" ht="12.75" x14ac:dyDescent="0.2">
      <c r="A2" s="2483">
        <f>'Single Audit Cover'!E7</f>
        <v>50082030003</v>
      </c>
      <c r="B2" s="2484"/>
      <c r="C2" s="2484"/>
      <c r="D2" s="2484"/>
    </row>
    <row r="3" spans="1:11" s="1978" customFormat="1" ht="12.75" x14ac:dyDescent="0.2">
      <c r="A3" s="2482" t="s">
        <v>2018</v>
      </c>
      <c r="B3" s="2449"/>
      <c r="C3" s="2449"/>
      <c r="D3" s="2449"/>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7" t="str">
        <f>'Single Audit Cover'!A7</f>
        <v>St Libory Cons SD 30</v>
      </c>
      <c r="B1" s="2487"/>
      <c r="C1" s="2487"/>
      <c r="D1" s="2487"/>
      <c r="E1" s="2487"/>
    </row>
    <row r="2" spans="1:5" x14ac:dyDescent="0.2">
      <c r="A2" s="2488">
        <f>'Single Audit Cover'!E7</f>
        <v>50082030003</v>
      </c>
      <c r="B2" s="2488"/>
      <c r="C2" s="2488"/>
      <c r="D2" s="2488"/>
      <c r="E2" s="248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81193</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3021</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-1115</v>
      </c>
    </row>
    <row r="19" spans="1:4" ht="13.5" thickBot="1" x14ac:dyDescent="0.25">
      <c r="A19" s="1358" t="s">
        <v>1498</v>
      </c>
      <c r="D19" s="1357">
        <f>SUM(D10:D17)</f>
        <v>83099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9"/>
      <c r="B24" s="2490"/>
      <c r="D24" s="1350"/>
    </row>
    <row r="25" spans="1:4" x14ac:dyDescent="0.2">
      <c r="A25" s="2485"/>
      <c r="B25" s="2486"/>
      <c r="D25" s="1350"/>
    </row>
    <row r="26" spans="1:4" x14ac:dyDescent="0.2">
      <c r="A26" s="2485"/>
      <c r="B26" s="2486"/>
      <c r="D26" s="1350"/>
    </row>
    <row r="27" spans="1:4" x14ac:dyDescent="0.2">
      <c r="A27" s="2485"/>
      <c r="B27" s="2486"/>
      <c r="D27" s="1350"/>
    </row>
    <row r="28" spans="1:4" x14ac:dyDescent="0.2">
      <c r="A28" s="2485"/>
      <c r="B28" s="2486"/>
      <c r="D28" s="1350"/>
    </row>
    <row r="29" spans="1:4" x14ac:dyDescent="0.2">
      <c r="A29" s="2485"/>
      <c r="B29" s="2486"/>
      <c r="D29" s="1350"/>
    </row>
    <row r="30" spans="1:4" x14ac:dyDescent="0.2">
      <c r="A30" s="2485"/>
      <c r="B30" s="2486"/>
      <c r="D30" s="1350"/>
    </row>
    <row r="32" spans="1:4" x14ac:dyDescent="0.2">
      <c r="A32" s="1356" t="s">
        <v>1496</v>
      </c>
      <c r="D32" s="1355">
        <f>SUM(D19:D30)</f>
        <v>83099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5"/>
      <c r="B40" s="2486"/>
      <c r="D40" s="1350"/>
    </row>
    <row r="41" spans="1:4" x14ac:dyDescent="0.2">
      <c r="A41" s="2485"/>
      <c r="B41" s="2486"/>
      <c r="D41" s="1349"/>
    </row>
    <row r="42" spans="1:4" x14ac:dyDescent="0.2">
      <c r="A42" s="2485"/>
      <c r="B42" s="2486"/>
      <c r="D42" s="1349"/>
    </row>
    <row r="43" spans="1:4" x14ac:dyDescent="0.2">
      <c r="A43" s="2485"/>
      <c r="B43" s="2486"/>
      <c r="D43" s="1349"/>
    </row>
    <row r="44" spans="1:4" x14ac:dyDescent="0.2">
      <c r="A44" s="2485"/>
      <c r="B44" s="2486"/>
      <c r="D44" s="1349"/>
    </row>
    <row r="45" spans="1:4" x14ac:dyDescent="0.2">
      <c r="A45" s="2485"/>
      <c r="B45" s="2486"/>
      <c r="D45" s="1349"/>
    </row>
    <row r="47" spans="1:4" x14ac:dyDescent="0.2">
      <c r="B47" s="1348" t="s">
        <v>1490</v>
      </c>
      <c r="C47" s="1348"/>
      <c r="D47" s="1981">
        <f>SUM(D35:D45)</f>
        <v>0</v>
      </c>
    </row>
    <row r="49" spans="2:4" x14ac:dyDescent="0.2">
      <c r="B49" s="1348" t="s">
        <v>1489</v>
      </c>
      <c r="C49" s="1348"/>
      <c r="D49" s="1981">
        <f>D32-D47</f>
        <v>83099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1" t="str">
        <f>'Single Audit Cover'!A7</f>
        <v>St Libory Cons SD 30</v>
      </c>
      <c r="C1" s="2492"/>
      <c r="D1" s="2492"/>
      <c r="E1" s="2492"/>
      <c r="F1" s="2492"/>
      <c r="G1" s="2492"/>
      <c r="H1" s="2492"/>
      <c r="I1" s="2492"/>
      <c r="J1" s="2492"/>
      <c r="K1" s="2492"/>
    </row>
    <row r="2" spans="2:12" ht="15" x14ac:dyDescent="0.2">
      <c r="B2" s="2493">
        <f>'Single Audit Cover'!E7</f>
        <v>50082030003</v>
      </c>
      <c r="C2" s="2493"/>
      <c r="D2" s="2493"/>
      <c r="E2" s="2493"/>
      <c r="F2" s="2493"/>
      <c r="G2" s="2493"/>
      <c r="H2" s="2493"/>
      <c r="I2" s="2493"/>
      <c r="J2" s="2493"/>
      <c r="K2" s="2493"/>
      <c r="L2" s="1420"/>
    </row>
    <row r="3" spans="2:12" ht="15" x14ac:dyDescent="0.2">
      <c r="B3" s="2494" t="s">
        <v>1474</v>
      </c>
      <c r="C3" s="2494"/>
      <c r="D3" s="2494"/>
      <c r="E3" s="2494"/>
      <c r="F3" s="2494"/>
      <c r="G3" s="2494"/>
      <c r="H3" s="2494"/>
      <c r="I3" s="2494"/>
      <c r="J3" s="2494"/>
      <c r="K3" s="2494"/>
      <c r="L3" s="1420"/>
    </row>
    <row r="4" spans="2:12" ht="15" x14ac:dyDescent="0.2">
      <c r="B4" s="2448" t="str">
        <f>'[1]Single Audit Cover'!A4</f>
        <v>Year Ending June 30, 2016</v>
      </c>
      <c r="C4" s="2448"/>
      <c r="D4" s="2448"/>
      <c r="E4" s="2448"/>
      <c r="F4" s="2448"/>
      <c r="G4" s="2448"/>
      <c r="H4" s="2448"/>
      <c r="I4" s="2448"/>
      <c r="J4" s="2448"/>
      <c r="K4" s="2448"/>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6" t="str">
        <f>'Single Audit Cover'!A7</f>
        <v>St Libory Cons SD 30</v>
      </c>
      <c r="B1" s="2497"/>
      <c r="C1" s="2497"/>
      <c r="D1" s="2497"/>
      <c r="E1" s="1433"/>
    </row>
    <row r="2" spans="1:7" ht="13.5" customHeight="1" x14ac:dyDescent="0.2">
      <c r="A2" s="2498">
        <f>'Single Audit Cover'!E7</f>
        <v>50082030003</v>
      </c>
      <c r="B2" s="2499"/>
      <c r="C2" s="2499"/>
      <c r="D2" s="2499"/>
      <c r="E2" s="1422"/>
    </row>
    <row r="3" spans="1:7" ht="15.75" customHeight="1" x14ac:dyDescent="0.25">
      <c r="A3" s="2500" t="s">
        <v>1545</v>
      </c>
      <c r="B3" s="2501"/>
      <c r="C3" s="2501"/>
      <c r="D3" s="2501"/>
      <c r="E3" s="1432"/>
    </row>
    <row r="4" spans="1:7" ht="13.5" customHeight="1" x14ac:dyDescent="0.25">
      <c r="A4" s="2502" t="str">
        <f>'[1]Single Audit Cover'!A4</f>
        <v>Year Ending June 30, 2016</v>
      </c>
      <c r="B4" s="2503"/>
      <c r="C4" s="2503"/>
      <c r="D4" s="2503"/>
      <c r="E4" s="1432"/>
    </row>
    <row r="5" spans="1:7" ht="8.25" customHeight="1" x14ac:dyDescent="0.2">
      <c r="C5" s="1366"/>
      <c r="D5" s="1366"/>
    </row>
    <row r="6" spans="1:7" ht="13.5" customHeight="1" x14ac:dyDescent="0.2">
      <c r="A6" s="1356" t="s">
        <v>1915</v>
      </c>
      <c r="C6" s="1366"/>
      <c r="D6" s="1366"/>
    </row>
    <row r="7" spans="1:7" ht="60.95" customHeight="1" x14ac:dyDescent="0.2">
      <c r="A7" s="2504" t="s">
        <v>2024</v>
      </c>
      <c r="B7" s="2505"/>
      <c r="C7" s="2505"/>
      <c r="D7" s="2505"/>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504" t="s">
        <v>1916</v>
      </c>
      <c r="B12" s="2505"/>
      <c r="C12" s="2505"/>
      <c r="D12" s="250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506"/>
      <c r="E16" s="2506"/>
      <c r="F16" s="2506"/>
    </row>
    <row r="17" spans="1:6" ht="20.65" customHeight="1" x14ac:dyDescent="0.2">
      <c r="A17" s="1797"/>
      <c r="B17" s="1427"/>
      <c r="C17" s="2045"/>
      <c r="D17" s="2506"/>
      <c r="E17" s="2506"/>
      <c r="F17" s="2506"/>
    </row>
    <row r="18" spans="1:6" ht="20.65" customHeight="1" x14ac:dyDescent="0.2">
      <c r="A18" s="1797"/>
      <c r="B18" s="1427"/>
      <c r="C18" s="2045"/>
      <c r="D18" s="2506"/>
      <c r="E18" s="2506"/>
      <c r="F18" s="2506"/>
    </row>
    <row r="19" spans="1:6" ht="20.65" customHeight="1" x14ac:dyDescent="0.2">
      <c r="A19" s="1797"/>
      <c r="B19" s="1427"/>
      <c r="C19" s="2045"/>
      <c r="D19" s="2506"/>
      <c r="E19" s="2506"/>
      <c r="F19" s="2506"/>
    </row>
    <row r="20" spans="1:6" ht="20.65" customHeight="1" x14ac:dyDescent="0.2">
      <c r="A20" s="1797"/>
      <c r="B20" s="1427"/>
      <c r="C20" s="2045"/>
      <c r="D20" s="2506"/>
      <c r="E20" s="2506"/>
      <c r="F20" s="2506"/>
    </row>
    <row r="21" spans="1:6" ht="20.65" customHeight="1" x14ac:dyDescent="0.2">
      <c r="A21" s="1797"/>
      <c r="B21" s="1427"/>
      <c r="C21" s="2045"/>
      <c r="D21" s="2506"/>
      <c r="E21" s="2506"/>
      <c r="F21" s="2506"/>
    </row>
    <row r="22" spans="1:6" ht="20.65" customHeight="1" x14ac:dyDescent="0.2">
      <c r="A22" s="1797"/>
      <c r="B22" s="1427"/>
      <c r="C22" s="2045"/>
      <c r="D22" s="2506"/>
      <c r="E22" s="2506"/>
      <c r="F22" s="2506"/>
    </row>
    <row r="23" spans="1:6" ht="20.65" customHeight="1" x14ac:dyDescent="0.2">
      <c r="A23" s="1797"/>
      <c r="B23" s="1427"/>
      <c r="C23" s="2045"/>
      <c r="D23" s="2506"/>
      <c r="E23" s="2506"/>
      <c r="F23" s="2506"/>
    </row>
    <row r="24" spans="1:6" ht="20.65" customHeight="1" x14ac:dyDescent="0.2">
      <c r="A24" s="1797"/>
      <c r="B24" s="1427"/>
      <c r="C24" s="2045"/>
      <c r="D24" s="2506"/>
      <c r="E24" s="2506"/>
      <c r="F24" s="2506"/>
    </row>
    <row r="25" spans="1:6" ht="20.65" customHeight="1" x14ac:dyDescent="0.2">
      <c r="A25" s="1797"/>
      <c r="B25" s="1427"/>
      <c r="C25" s="2045"/>
      <c r="D25" s="2506"/>
      <c r="E25" s="2506"/>
      <c r="F25" s="2506"/>
    </row>
    <row r="26" spans="1:6" ht="20.65" customHeight="1" x14ac:dyDescent="0.2">
      <c r="A26" s="1797"/>
      <c r="B26" s="1427"/>
      <c r="C26" s="2045"/>
      <c r="D26" s="2506"/>
      <c r="E26" s="2506"/>
      <c r="F26" s="2506"/>
    </row>
    <row r="27" spans="1:6" ht="20.65" customHeight="1" x14ac:dyDescent="0.2">
      <c r="A27" s="1797"/>
      <c r="B27" s="1427"/>
      <c r="C27" s="2045"/>
      <c r="D27" s="2506"/>
      <c r="E27" s="2506"/>
      <c r="F27" s="2506"/>
    </row>
    <row r="28" spans="1:6" ht="20.65" customHeight="1" x14ac:dyDescent="0.2">
      <c r="A28" s="1797"/>
      <c r="B28" s="1427"/>
      <c r="C28" s="2045"/>
      <c r="D28" s="2506"/>
      <c r="E28" s="2506"/>
      <c r="F28" s="2506"/>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507" t="s">
        <v>1917</v>
      </c>
      <c r="B31" s="2507"/>
      <c r="C31" s="2507"/>
      <c r="D31" s="2507"/>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508" t="s">
        <v>2025</v>
      </c>
      <c r="C45" s="2508"/>
      <c r="D45" s="2508"/>
      <c r="E45" s="1422"/>
    </row>
    <row r="46" spans="1:5" s="1371" customFormat="1" ht="33.75" customHeight="1" x14ac:dyDescent="0.2">
      <c r="A46" s="1421">
        <v>6</v>
      </c>
      <c r="B46" s="2495" t="s">
        <v>2081</v>
      </c>
      <c r="C46" s="2495"/>
      <c r="D46" s="2495"/>
    </row>
    <row r="47" spans="1:5" ht="45.75" customHeight="1" x14ac:dyDescent="0.2">
      <c r="A47" s="1421">
        <v>7</v>
      </c>
      <c r="B47" s="2495" t="s">
        <v>2082</v>
      </c>
      <c r="C47" s="2495"/>
      <c r="D47" s="249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0" t="str">
        <f>'Single Audit Cover'!A7</f>
        <v>St Libory Cons SD 30</v>
      </c>
      <c r="C1" s="2511"/>
      <c r="D1" s="2511"/>
      <c r="E1" s="2511"/>
      <c r="F1" s="2511"/>
      <c r="G1" s="2511"/>
      <c r="H1" s="2511"/>
      <c r="I1" s="2511"/>
      <c r="J1" s="1472"/>
    </row>
    <row r="2" spans="2:10" s="1366" customFormat="1" ht="12.75" customHeight="1" x14ac:dyDescent="0.2">
      <c r="B2" s="2512">
        <f>'Single Audit Cover'!E7</f>
        <v>50082030003</v>
      </c>
      <c r="C2" s="2513"/>
      <c r="D2" s="2513"/>
      <c r="E2" s="2513"/>
      <c r="F2" s="2513"/>
      <c r="G2" s="2513"/>
      <c r="H2" s="2513"/>
      <c r="I2" s="2513"/>
      <c r="J2" s="1472"/>
    </row>
    <row r="3" spans="2:10" s="1366" customFormat="1" ht="12.75" customHeight="1" x14ac:dyDescent="0.2">
      <c r="B3" s="2514" t="s">
        <v>1567</v>
      </c>
      <c r="C3" s="2503"/>
      <c r="D3" s="2503"/>
      <c r="E3" s="2503"/>
      <c r="F3" s="2503"/>
      <c r="G3" s="2503"/>
      <c r="H3" s="2503"/>
      <c r="I3" s="2503"/>
      <c r="J3" s="1471"/>
    </row>
    <row r="4" spans="2:10" s="1366" customFormat="1" ht="12.75" customHeight="1" x14ac:dyDescent="0.2">
      <c r="B4" s="2514" t="str">
        <f>'[1]Single Audit Cover'!A4</f>
        <v>Year Ending June 30, 2016</v>
      </c>
      <c r="C4" s="2503"/>
      <c r="D4" s="2503"/>
      <c r="E4" s="2503"/>
      <c r="F4" s="2503"/>
      <c r="G4" s="2503"/>
      <c r="H4" s="2503"/>
      <c r="I4" s="250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4" t="s">
        <v>1566</v>
      </c>
      <c r="C7" s="2503"/>
      <c r="D7" s="2503"/>
      <c r="E7" s="2503"/>
      <c r="F7" s="2503"/>
      <c r="G7" s="2503"/>
      <c r="H7" s="2503"/>
      <c r="I7" s="250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9"/>
      <c r="D11" s="2509"/>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9"/>
      <c r="E29" s="2519"/>
      <c r="F29" s="2519"/>
      <c r="G29" s="2519"/>
      <c r="H29" s="2519"/>
      <c r="I29" s="251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5"/>
      <c r="D37" s="2516"/>
      <c r="E37" s="2516"/>
      <c r="F37" s="2516"/>
      <c r="G37" s="2516"/>
      <c r="H37" s="2516"/>
      <c r="I37" s="2517"/>
    </row>
    <row r="38" spans="1:9" ht="20.45" customHeight="1" x14ac:dyDescent="0.2">
      <c r="B38" s="1443"/>
      <c r="C38" s="2515"/>
      <c r="D38" s="2516"/>
      <c r="E38" s="2516"/>
      <c r="F38" s="2516"/>
      <c r="G38" s="2516"/>
      <c r="H38" s="2516"/>
      <c r="I38" s="2517"/>
    </row>
    <row r="39" spans="1:9" ht="20.65" customHeight="1" x14ac:dyDescent="0.2">
      <c r="B39" s="1443"/>
      <c r="C39" s="2515"/>
      <c r="D39" s="2516"/>
      <c r="E39" s="2516"/>
      <c r="F39" s="2516"/>
      <c r="G39" s="2516"/>
      <c r="H39" s="2516"/>
      <c r="I39" s="2517"/>
    </row>
    <row r="40" spans="1:9" ht="20.65" customHeight="1" x14ac:dyDescent="0.2">
      <c r="B40" s="1443"/>
      <c r="C40" s="2515"/>
      <c r="D40" s="2516"/>
      <c r="E40" s="2516"/>
      <c r="F40" s="2516"/>
      <c r="G40" s="2516"/>
      <c r="H40" s="2516"/>
      <c r="I40" s="2517"/>
    </row>
    <row r="41" spans="1:9" ht="20.65" customHeight="1" x14ac:dyDescent="0.2">
      <c r="B41" s="1443"/>
      <c r="C41" s="2515"/>
      <c r="D41" s="2516"/>
      <c r="E41" s="2516"/>
      <c r="F41" s="2516"/>
      <c r="G41" s="2516"/>
      <c r="H41" s="2516"/>
      <c r="I41" s="2517"/>
    </row>
    <row r="42" spans="1:9" ht="20.65" customHeight="1" x14ac:dyDescent="0.2">
      <c r="B42" s="1443"/>
      <c r="C42" s="2515"/>
      <c r="D42" s="2516"/>
      <c r="E42" s="2516"/>
      <c r="F42" s="2516"/>
      <c r="G42" s="2516"/>
      <c r="H42" s="2516"/>
      <c r="I42" s="2517"/>
    </row>
    <row r="43" spans="1:9" ht="6.2" customHeight="1" x14ac:dyDescent="0.2"/>
    <row r="44" spans="1:9" x14ac:dyDescent="0.2">
      <c r="B44" s="1374" t="s">
        <v>1552</v>
      </c>
      <c r="C44" s="1386"/>
      <c r="D44" s="1386"/>
      <c r="E44" s="2518"/>
      <c r="F44" s="2518"/>
      <c r="G44" s="2518"/>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0" t="str">
        <f>'Single Audit Cover'!A7</f>
        <v>St Libory Cons SD 30</v>
      </c>
      <c r="C1" s="2510"/>
      <c r="D1" s="2510"/>
      <c r="E1" s="2510"/>
      <c r="F1" s="2510"/>
      <c r="G1" s="2510"/>
      <c r="H1" s="2510"/>
      <c r="I1" s="2510"/>
      <c r="J1" s="2510"/>
      <c r="K1" s="2510"/>
      <c r="L1" s="1520"/>
      <c r="M1" s="1520"/>
    </row>
    <row r="2" spans="1:13" ht="12" customHeight="1" x14ac:dyDescent="0.2">
      <c r="B2" s="2512">
        <f>'Single Audit Cover'!E7</f>
        <v>50082030003</v>
      </c>
      <c r="C2" s="2512"/>
      <c r="D2" s="2512"/>
      <c r="E2" s="2512"/>
      <c r="F2" s="2512"/>
      <c r="G2" s="2512"/>
      <c r="H2" s="2512"/>
      <c r="I2" s="2512"/>
      <c r="J2" s="2512"/>
      <c r="K2" s="2512"/>
      <c r="L2" s="1519"/>
      <c r="M2" s="1518"/>
    </row>
    <row r="3" spans="1:13" ht="10.35" customHeight="1" x14ac:dyDescent="0.2">
      <c r="B3" s="2502" t="s">
        <v>1567</v>
      </c>
      <c r="C3" s="2502"/>
      <c r="D3" s="2502"/>
      <c r="E3" s="2502"/>
      <c r="F3" s="2502"/>
      <c r="G3" s="2502"/>
      <c r="H3" s="2502"/>
      <c r="I3" s="2502"/>
      <c r="J3" s="2502"/>
      <c r="K3" s="2502"/>
      <c r="L3" s="1517"/>
      <c r="M3" s="1517"/>
    </row>
    <row r="4" spans="1:13" ht="11.1" customHeight="1" x14ac:dyDescent="0.2">
      <c r="B4" s="2522" t="str">
        <f>'[1]Single Audit Cover'!A4</f>
        <v>Year Ending June 30, 2016</v>
      </c>
      <c r="C4" s="2522"/>
      <c r="D4" s="2522"/>
      <c r="E4" s="2522"/>
      <c r="F4" s="2522"/>
      <c r="G4" s="2522"/>
      <c r="H4" s="2522"/>
      <c r="I4" s="2522"/>
      <c r="J4" s="2522"/>
      <c r="K4" s="2522"/>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2" t="s">
        <v>1587</v>
      </c>
      <c r="C7" s="2522"/>
      <c r="D7" s="2523"/>
      <c r="E7" s="2523"/>
      <c r="F7" s="2523"/>
      <c r="G7" s="2523"/>
      <c r="H7" s="2523"/>
      <c r="I7" s="2523"/>
      <c r="J7" s="2523"/>
      <c r="K7" s="2523"/>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21"/>
      <c r="C14" s="2521"/>
      <c r="D14" s="2521"/>
      <c r="E14" s="2521"/>
      <c r="F14" s="2521"/>
      <c r="G14" s="2521"/>
      <c r="H14" s="2521"/>
      <c r="I14" s="2521"/>
      <c r="J14" s="2521"/>
      <c r="K14" s="252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21"/>
      <c r="C17" s="2521"/>
      <c r="D17" s="2521"/>
      <c r="E17" s="2521"/>
      <c r="F17" s="2521"/>
      <c r="G17" s="2521"/>
      <c r="H17" s="2521"/>
      <c r="I17" s="2521"/>
      <c r="J17" s="2521"/>
      <c r="K17" s="2521"/>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4"/>
      <c r="C20" s="2524"/>
      <c r="D20" s="2521"/>
      <c r="E20" s="2521"/>
      <c r="F20" s="2521"/>
      <c r="G20" s="2521"/>
      <c r="H20" s="2521"/>
      <c r="I20" s="2521"/>
      <c r="J20" s="2521"/>
      <c r="K20" s="2521"/>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21"/>
      <c r="C23" s="2521"/>
      <c r="D23" s="2521"/>
      <c r="E23" s="2521"/>
      <c r="F23" s="2521"/>
      <c r="G23" s="2521"/>
      <c r="H23" s="2521"/>
      <c r="I23" s="2521"/>
      <c r="J23" s="2521"/>
      <c r="K23" s="2521"/>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21"/>
      <c r="C26" s="2521"/>
      <c r="D26" s="2521"/>
      <c r="E26" s="2521"/>
      <c r="F26" s="2521"/>
      <c r="G26" s="2521"/>
      <c r="H26" s="2521"/>
      <c r="I26" s="2521"/>
      <c r="J26" s="2521"/>
      <c r="K26" s="2521"/>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5"/>
      <c r="C29" s="2525"/>
      <c r="D29" s="2521"/>
      <c r="E29" s="2521"/>
      <c r="F29" s="2521"/>
      <c r="G29" s="2521"/>
      <c r="H29" s="2521"/>
      <c r="I29" s="2521"/>
      <c r="J29" s="2521"/>
      <c r="K29" s="252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20"/>
      <c r="C32" s="2520"/>
      <c r="D32" s="2521"/>
      <c r="E32" s="2521"/>
      <c r="F32" s="2521"/>
      <c r="G32" s="2521"/>
      <c r="H32" s="2521"/>
      <c r="I32" s="2521"/>
      <c r="J32" s="2521"/>
      <c r="K32" s="2521"/>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6" t="str">
        <f>'Single Audit Cover'!A7</f>
        <v>St Libory Cons SD 30</v>
      </c>
      <c r="C1" s="2526"/>
      <c r="D1" s="2526"/>
      <c r="E1" s="2526"/>
      <c r="F1" s="2526"/>
      <c r="G1" s="2526"/>
      <c r="H1" s="2526"/>
      <c r="I1" s="2526"/>
      <c r="J1" s="2526"/>
      <c r="K1" s="2526"/>
      <c r="L1" s="1541"/>
    </row>
    <row r="2" spans="1:12" ht="12.75" customHeight="1" x14ac:dyDescent="0.2">
      <c r="B2" s="2527">
        <f>'Single Audit Cover'!E7</f>
        <v>50082030003</v>
      </c>
      <c r="C2" s="2527"/>
      <c r="D2" s="2527"/>
      <c r="E2" s="2527"/>
      <c r="F2" s="2527"/>
      <c r="G2" s="2527"/>
      <c r="H2" s="2527"/>
      <c r="I2" s="2527"/>
      <c r="J2" s="2527"/>
      <c r="K2" s="2527"/>
      <c r="L2" s="1540"/>
    </row>
    <row r="3" spans="1:12" ht="12.75" customHeight="1" x14ac:dyDescent="0.2">
      <c r="B3" s="2502" t="s">
        <v>1567</v>
      </c>
      <c r="C3" s="2502"/>
      <c r="D3" s="2502"/>
      <c r="E3" s="2502"/>
      <c r="F3" s="2502"/>
      <c r="G3" s="2502"/>
      <c r="H3" s="2502"/>
      <c r="I3" s="2502"/>
      <c r="J3" s="2502"/>
      <c r="K3" s="2502"/>
      <c r="L3" s="1517"/>
    </row>
    <row r="4" spans="1:12" ht="12.75" customHeight="1" x14ac:dyDescent="0.2">
      <c r="B4" s="2502" t="str">
        <f>'[1]Single Audit Cover'!A4</f>
        <v>Year Ending June 30, 2016</v>
      </c>
      <c r="C4" s="2502"/>
      <c r="D4" s="2502"/>
      <c r="E4" s="2502"/>
      <c r="F4" s="2502"/>
      <c r="G4" s="2502"/>
      <c r="H4" s="2502"/>
      <c r="I4" s="2502"/>
      <c r="J4" s="2502"/>
      <c r="K4" s="2502"/>
      <c r="L4" s="1517"/>
    </row>
    <row r="5" spans="1:12" ht="5.25" customHeight="1" x14ac:dyDescent="0.2">
      <c r="B5" s="1352" t="s">
        <v>1390</v>
      </c>
      <c r="C5" s="1352"/>
      <c r="L5" s="1425"/>
    </row>
    <row r="6" spans="1:12" ht="30.75" customHeight="1" x14ac:dyDescent="0.2">
      <c r="A6" s="1425"/>
      <c r="B6" s="2528" t="s">
        <v>1608</v>
      </c>
      <c r="C6" s="2528"/>
      <c r="D6" s="2528"/>
      <c r="E6" s="2528"/>
      <c r="F6" s="2528"/>
      <c r="G6" s="2528"/>
      <c r="H6" s="2528"/>
      <c r="I6" s="2528"/>
      <c r="J6" s="2528"/>
      <c r="K6" s="252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9"/>
      <c r="G12" s="2519"/>
      <c r="H12" s="2519"/>
      <c r="I12" s="2519"/>
      <c r="J12" s="2519"/>
      <c r="K12" s="251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9"/>
      <c r="E14" s="2529"/>
      <c r="F14" s="2529"/>
      <c r="H14" s="1429" t="s">
        <v>1602</v>
      </c>
      <c r="I14" s="2530"/>
      <c r="J14" s="2530"/>
      <c r="K14" s="253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30"/>
      <c r="E16" s="2530"/>
      <c r="F16" s="2530"/>
      <c r="G16" s="2530"/>
      <c r="H16" s="2530"/>
      <c r="I16" s="2530"/>
      <c r="J16" s="2530"/>
      <c r="K16" s="2530"/>
      <c r="L16" s="1425"/>
    </row>
    <row r="17" spans="2:12" ht="13.5" customHeight="1" x14ac:dyDescent="0.2">
      <c r="B17" s="1430" t="s">
        <v>1600</v>
      </c>
      <c r="C17" s="1430"/>
      <c r="D17" s="2531"/>
      <c r="E17" s="2531"/>
      <c r="F17" s="2531"/>
      <c r="G17" s="2531"/>
      <c r="H17" s="2531"/>
      <c r="I17" s="2531"/>
      <c r="J17" s="2531"/>
      <c r="K17" s="253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21"/>
      <c r="C20" s="2521"/>
      <c r="D20" s="2521"/>
      <c r="E20" s="2521"/>
      <c r="F20" s="2521"/>
      <c r="G20" s="2521"/>
      <c r="H20" s="2521"/>
      <c r="I20" s="2521"/>
      <c r="J20" s="2521"/>
      <c r="K20" s="252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21"/>
      <c r="C23" s="2521"/>
      <c r="D23" s="2521"/>
      <c r="E23" s="2521"/>
      <c r="F23" s="2521"/>
      <c r="G23" s="2521"/>
      <c r="H23" s="2521"/>
      <c r="I23" s="2521"/>
      <c r="J23" s="2521"/>
      <c r="K23" s="252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21"/>
      <c r="C26" s="2521"/>
      <c r="D26" s="2521"/>
      <c r="E26" s="2521"/>
      <c r="F26" s="2521"/>
      <c r="G26" s="2521"/>
      <c r="H26" s="2521"/>
      <c r="I26" s="2521"/>
      <c r="J26" s="2521"/>
      <c r="K26" s="252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21"/>
      <c r="C29" s="2521"/>
      <c r="D29" s="2521"/>
      <c r="E29" s="2521"/>
      <c r="F29" s="2521"/>
      <c r="G29" s="2521"/>
      <c r="H29" s="2521"/>
      <c r="I29" s="2521"/>
      <c r="J29" s="2521"/>
      <c r="K29" s="252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21"/>
      <c r="C32" s="2521"/>
      <c r="D32" s="2521"/>
      <c r="E32" s="2521"/>
      <c r="F32" s="2521"/>
      <c r="G32" s="2521"/>
      <c r="H32" s="2521"/>
      <c r="I32" s="2521"/>
      <c r="J32" s="2521"/>
      <c r="K32" s="252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21"/>
      <c r="C35" s="2521"/>
      <c r="D35" s="2521"/>
      <c r="E35" s="2521"/>
      <c r="F35" s="2521"/>
      <c r="G35" s="2521"/>
      <c r="H35" s="2521"/>
      <c r="I35" s="2521"/>
      <c r="J35" s="2521"/>
      <c r="K35" s="252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21"/>
      <c r="C38" s="2521"/>
      <c r="D38" s="2521"/>
      <c r="E38" s="2521"/>
      <c r="F38" s="2521"/>
      <c r="G38" s="2521"/>
      <c r="H38" s="2521"/>
      <c r="I38" s="2521"/>
      <c r="J38" s="2521"/>
      <c r="K38" s="252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21"/>
      <c r="C41" s="2521"/>
      <c r="D41" s="2521"/>
      <c r="E41" s="2521"/>
      <c r="F41" s="2521"/>
      <c r="G41" s="2521"/>
      <c r="H41" s="2521"/>
      <c r="I41" s="2521"/>
      <c r="J41" s="2521"/>
      <c r="K41" s="2521"/>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0" t="str">
        <f>'Single Audit Cover'!A7</f>
        <v>St Libory Cons SD 30</v>
      </c>
      <c r="C1" s="2510"/>
      <c r="D1" s="2510"/>
      <c r="E1" s="1553"/>
    </row>
    <row r="2" spans="2:5" s="1386" customFormat="1" ht="12.75" customHeight="1" x14ac:dyDescent="0.2">
      <c r="B2" s="2512">
        <f>'Single Audit Cover'!E7</f>
        <v>50082030003</v>
      </c>
      <c r="C2" s="2512"/>
      <c r="D2" s="2512"/>
      <c r="E2" s="1552"/>
    </row>
    <row r="3" spans="2:5" s="1345" customFormat="1" ht="12.75" customHeight="1" x14ac:dyDescent="0.2">
      <c r="B3" s="2502" t="s">
        <v>1618</v>
      </c>
      <c r="C3" s="2502"/>
      <c r="D3" s="2502"/>
      <c r="E3" s="1977"/>
    </row>
    <row r="4" spans="2:5" s="1386" customFormat="1" ht="12.75" customHeight="1" x14ac:dyDescent="0.2">
      <c r="B4" s="2532" t="str">
        <f>'[1]Single Audit Cover'!A4</f>
        <v>Year Ending June 30, 2016</v>
      </c>
      <c r="C4" s="2532"/>
      <c r="D4" s="2532"/>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0" t="str">
        <f>'Single Audit Cover'!A7</f>
        <v>St Libory Cons SD 30</v>
      </c>
      <c r="C1" s="2510"/>
      <c r="D1" s="2510"/>
      <c r="E1" s="2510"/>
      <c r="F1" s="1541"/>
      <c r="G1" s="1541"/>
      <c r="H1" s="1541"/>
      <c r="I1" s="1541"/>
      <c r="J1" s="1541"/>
      <c r="K1" s="1541"/>
      <c r="L1" s="1541"/>
    </row>
    <row r="2" spans="2:12" ht="13.5" customHeight="1" x14ac:dyDescent="0.2">
      <c r="B2" s="2512">
        <f>'Single Audit Cover'!E7</f>
        <v>50082030003</v>
      </c>
      <c r="C2" s="2512"/>
      <c r="D2" s="2512"/>
      <c r="E2" s="2512"/>
      <c r="F2" s="1540"/>
      <c r="G2" s="1540"/>
      <c r="H2" s="1540"/>
      <c r="I2" s="1540"/>
      <c r="J2" s="1540"/>
      <c r="K2" s="1540"/>
      <c r="L2" s="1540"/>
    </row>
    <row r="3" spans="2:12" ht="13.5" customHeight="1" x14ac:dyDescent="0.2">
      <c r="B3" s="2502" t="s">
        <v>1626</v>
      </c>
      <c r="C3" s="2502"/>
      <c r="D3" s="2502"/>
      <c r="E3" s="2502"/>
      <c r="F3" s="1977"/>
      <c r="G3" s="1977"/>
      <c r="H3" s="1977"/>
      <c r="I3" s="1977"/>
      <c r="J3" s="1977"/>
      <c r="K3" s="1977"/>
      <c r="L3" s="1977"/>
    </row>
    <row r="4" spans="2:12" ht="13.5" customHeight="1" x14ac:dyDescent="0.2">
      <c r="B4" s="2533" t="str">
        <f>'[1]Single Audit Cover'!A4</f>
        <v>Year Ending June 30, 2016</v>
      </c>
      <c r="C4" s="2533"/>
      <c r="D4" s="2533"/>
      <c r="E4" s="253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5"/>
      <c r="C11" s="2525"/>
      <c r="D11" s="2521"/>
      <c r="E11" s="2521"/>
    </row>
    <row r="12" spans="2:12" ht="13.5" customHeight="1" x14ac:dyDescent="0.2">
      <c r="B12" s="1425"/>
      <c r="C12" s="1425"/>
      <c r="D12" s="1425"/>
    </row>
    <row r="13" spans="2:12" ht="13.5" customHeight="1" x14ac:dyDescent="0.2">
      <c r="B13" s="1319" t="s">
        <v>1622</v>
      </c>
      <c r="C13" s="1319"/>
      <c r="D13" s="1425"/>
    </row>
    <row r="14" spans="2:12" ht="76.5" customHeight="1" x14ac:dyDescent="0.2">
      <c r="B14" s="2525"/>
      <c r="C14" s="2525"/>
      <c r="D14" s="2521"/>
      <c r="E14" s="2521"/>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50082030003</v>
      </c>
    </row>
    <row r="3" spans="1:2" x14ac:dyDescent="0.2">
      <c r="A3" t="s">
        <v>1132</v>
      </c>
      <c r="B3" s="1231" t="str">
        <f>COVER!A15</f>
        <v>ST. CLAIR</v>
      </c>
    </row>
    <row r="4" spans="1:2" x14ac:dyDescent="0.2">
      <c r="A4" t="s">
        <v>1188</v>
      </c>
      <c r="B4" s="1231" t="str">
        <f>COVER!A17</f>
        <v>St Libory Cons SD 30</v>
      </c>
    </row>
    <row r="5" spans="1:2" x14ac:dyDescent="0.2">
      <c r="A5" t="s">
        <v>819</v>
      </c>
      <c r="B5" s="1231" t="str">
        <f>COVER!A38</f>
        <v>THOMAS RUDE</v>
      </c>
    </row>
    <row r="6" spans="1:2" x14ac:dyDescent="0.2">
      <c r="A6" t="s">
        <v>824</v>
      </c>
      <c r="B6" s="1231">
        <f>COVER!P35</f>
        <v>0</v>
      </c>
    </row>
    <row r="7" spans="1:2" x14ac:dyDescent="0.2">
      <c r="A7" t="s">
        <v>820</v>
      </c>
      <c r="B7" s="1231">
        <f>COVER!I38</f>
        <v>0</v>
      </c>
    </row>
    <row r="8" spans="1:2" x14ac:dyDescent="0.2">
      <c r="A8" t="s">
        <v>821</v>
      </c>
      <c r="B8" s="1231" t="str">
        <f>COVER!T38</f>
        <v>SUSAN SARFATY</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065-023476</v>
      </c>
    </row>
    <row r="16" spans="1:2" x14ac:dyDescent="0.2">
      <c r="A16" t="s">
        <v>501</v>
      </c>
      <c r="B16" s="1231" t="str">
        <f>COVER!T13</f>
        <v>SCHEFFEL BOYLE</v>
      </c>
    </row>
    <row r="17" spans="1:2" x14ac:dyDescent="0.2">
      <c r="A17" t="s">
        <v>1052</v>
      </c>
      <c r="B17" s="1231" t="str">
        <f>COVER!T15</f>
        <v>BRIAN A. OTTEN</v>
      </c>
    </row>
    <row r="18" spans="1:2" x14ac:dyDescent="0.2">
      <c r="A18" t="s">
        <v>1370</v>
      </c>
      <c r="B18" s="1231" t="str">
        <f>COVER!T17</f>
        <v>222 EAST MAIN STREET</v>
      </c>
    </row>
    <row r="19" spans="1:2" x14ac:dyDescent="0.2">
      <c r="A19" t="s">
        <v>1054</v>
      </c>
      <c r="B19" s="1231" t="str">
        <f>COVER!T25</f>
        <v>brian.otten@scheffelboyle.com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62220</v>
      </c>
    </row>
    <row r="23" spans="1:2" x14ac:dyDescent="0.2">
      <c r="A23" t="s">
        <v>1372</v>
      </c>
      <c r="B23" s="1231" t="str">
        <f>COVER!T21</f>
        <v>618.277.8100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6175</v>
      </c>
      <c r="C91" s="14" t="s">
        <v>672</v>
      </c>
      <c r="D91" s="14" t="str">
        <f t="shared" si="0"/>
        <v>Error?</v>
      </c>
    </row>
    <row r="92" spans="1:4" x14ac:dyDescent="0.2">
      <c r="A92" s="55">
        <v>31</v>
      </c>
      <c r="B92" s="1231">
        <f>'Assets-Liab 5-6'!C39</f>
        <v>-39181</v>
      </c>
      <c r="D92" s="14" t="str">
        <f t="shared" si="0"/>
        <v>Error?</v>
      </c>
    </row>
    <row r="93" spans="1:4" x14ac:dyDescent="0.2">
      <c r="A93" s="55">
        <v>32</v>
      </c>
      <c r="B93" s="1231">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75619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75619</v>
      </c>
      <c r="D123" s="14" t="str">
        <f t="shared" si="0"/>
        <v>Error?</v>
      </c>
    </row>
    <row r="124" spans="1:4" x14ac:dyDescent="0.2">
      <c r="A124" s="55">
        <v>63</v>
      </c>
      <c r="B124" s="1231">
        <f>'Assets-Liab 5-6'!D41</f>
        <v>75619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9054</v>
      </c>
      <c r="C169" s="14" t="s">
        <v>672</v>
      </c>
      <c r="D169" s="14" t="str">
        <f t="shared" si="1"/>
        <v>Error?</v>
      </c>
    </row>
    <row r="170" spans="1:4" x14ac:dyDescent="0.2">
      <c r="A170" s="55">
        <v>109</v>
      </c>
      <c r="B170" s="1231">
        <f>'Assets-Liab 5-6'!F39</f>
        <v>-22265</v>
      </c>
      <c r="D170" s="14" t="str">
        <f t="shared" si="1"/>
        <v>Error?</v>
      </c>
    </row>
    <row r="171" spans="1:4" x14ac:dyDescent="0.2">
      <c r="A171" s="55">
        <v>110</v>
      </c>
      <c r="B171" s="1231">
        <f>'Assets-Liab 5-6'!F41</f>
        <v>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48622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48622</v>
      </c>
      <c r="D189" s="14" t="str">
        <f t="shared" si="1"/>
        <v>Error?</v>
      </c>
    </row>
    <row r="190" spans="1:4" x14ac:dyDescent="0.2">
      <c r="A190" s="55">
        <v>129</v>
      </c>
      <c r="B190" s="1231">
        <f>'Assets-Liab 5-6'!G41</f>
        <v>48622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220636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31431</v>
      </c>
      <c r="D212" s="14" t="str">
        <f t="shared" si="2"/>
        <v>Error?</v>
      </c>
    </row>
    <row r="213" spans="1:4" x14ac:dyDescent="0.2">
      <c r="A213" s="91">
        <v>152</v>
      </c>
      <c r="B213" s="1231">
        <f>'Assets-Liab 5-6'!H41</f>
        <v>220636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1793</v>
      </c>
      <c r="D273" s="14" t="str">
        <f t="shared" si="3"/>
        <v>Error?</v>
      </c>
    </row>
    <row r="274" spans="1:4" x14ac:dyDescent="0.2">
      <c r="A274" s="55">
        <v>213</v>
      </c>
      <c r="B274" s="1231">
        <f>'Assets-Liab 5-6'!M17</f>
        <v>937488</v>
      </c>
      <c r="D274" s="14" t="str">
        <f t="shared" si="3"/>
        <v>Error?</v>
      </c>
    </row>
    <row r="275" spans="1:4" x14ac:dyDescent="0.2">
      <c r="A275" s="55">
        <v>214</v>
      </c>
      <c r="B275" s="1231">
        <f>'Assets-Liab 5-6'!M18</f>
        <v>17540</v>
      </c>
      <c r="D275" s="14" t="str">
        <f t="shared" si="3"/>
        <v>Error?</v>
      </c>
    </row>
    <row r="276" spans="1:4" x14ac:dyDescent="0.2">
      <c r="A276" s="55">
        <v>215</v>
      </c>
      <c r="B276" s="1231">
        <f>'Assets-Liab 5-6'!M19</f>
        <v>220138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1264574</v>
      </c>
      <c r="C279" s="14" t="s">
        <v>672</v>
      </c>
      <c r="D279" s="14" t="str">
        <f t="shared" si="3"/>
        <v>Error?</v>
      </c>
    </row>
    <row r="280" spans="1:4" x14ac:dyDescent="0.2">
      <c r="A280" s="55">
        <v>219</v>
      </c>
      <c r="B280" s="1231">
        <f>'Assets-Liab 5-6'!M40</f>
        <v>1264574</v>
      </c>
      <c r="D280" s="14" t="str">
        <f t="shared" si="3"/>
        <v>Error?</v>
      </c>
    </row>
    <row r="281" spans="1:4" x14ac:dyDescent="0.2">
      <c r="A281" s="55">
        <v>220</v>
      </c>
      <c r="B281" s="1231">
        <f>'Assets-Liab 5-6'!M41</f>
        <v>1264574</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208887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6650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248480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48375</v>
      </c>
      <c r="D733" s="14" t="str">
        <f t="shared" si="10"/>
        <v>Error?</v>
      </c>
    </row>
    <row r="734" spans="1:4" x14ac:dyDescent="0.2">
      <c r="A734" s="55">
        <v>673</v>
      </c>
      <c r="B734" s="1231">
        <f>'Expenditures 15-22'!C53</f>
        <v>48375</v>
      </c>
      <c r="C734" s="14" t="s">
        <v>672</v>
      </c>
      <c r="D734" s="14" t="str">
        <f t="shared" si="10"/>
        <v>Error?</v>
      </c>
    </row>
    <row r="735" spans="1:4" x14ac:dyDescent="0.2">
      <c r="A735" s="55">
        <v>674</v>
      </c>
      <c r="B735" s="1231">
        <f>'Expenditures 15-22'!C55</f>
        <v>14070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14070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39484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10530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50014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112459</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360939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52291</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60609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6327</v>
      </c>
      <c r="D791" s="14" t="str">
        <f t="shared" si="11"/>
        <v>Error?</v>
      </c>
    </row>
    <row r="792" spans="1:4" x14ac:dyDescent="0.2">
      <c r="A792" s="55">
        <v>731</v>
      </c>
      <c r="B792" s="1231">
        <f>'Expenditures 15-22'!D53</f>
        <v>6327</v>
      </c>
      <c r="C792" s="14" t="s">
        <v>672</v>
      </c>
      <c r="D792" s="14" t="str">
        <f t="shared" si="11"/>
        <v>Error?</v>
      </c>
    </row>
    <row r="793" spans="1:4" x14ac:dyDescent="0.2">
      <c r="A793" s="55">
        <v>732</v>
      </c>
      <c r="B793" s="1231">
        <f>'Expenditures 15-22'!D55</f>
        <v>1840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1840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8167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68776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15220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15862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311</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9283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9594</v>
      </c>
      <c r="C843" s="14" t="s">
        <v>672</v>
      </c>
      <c r="D843" s="14" t="str">
        <f t="shared" si="12"/>
        <v>Error?</v>
      </c>
    </row>
    <row r="844" spans="1:4" x14ac:dyDescent="0.2">
      <c r="A844" s="55">
        <v>783</v>
      </c>
      <c r="B844" s="1231">
        <f>'Expenditures 15-22'!E44</f>
        <v>275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275</v>
      </c>
      <c r="C847" s="14" t="s">
        <v>672</v>
      </c>
      <c r="D847" s="14" t="str">
        <f t="shared" si="12"/>
        <v>Error?</v>
      </c>
    </row>
    <row r="848" spans="1:4" x14ac:dyDescent="0.2">
      <c r="A848" s="55">
        <v>787</v>
      </c>
      <c r="B848" s="1231">
        <f>'Expenditures 15-22'!E49</f>
        <v>5433</v>
      </c>
      <c r="D848" s="14" t="str">
        <f t="shared" si="12"/>
        <v>Error?</v>
      </c>
    </row>
    <row r="849" spans="1:4" x14ac:dyDescent="0.2">
      <c r="A849" s="55">
        <v>788</v>
      </c>
      <c r="B849" s="1231">
        <f>'Expenditures 15-22'!E50</f>
        <v>1012</v>
      </c>
      <c r="D849" s="14" t="str">
        <f t="shared" si="12"/>
        <v>Error?</v>
      </c>
    </row>
    <row r="850" spans="1:4" x14ac:dyDescent="0.2">
      <c r="A850" s="55">
        <v>789</v>
      </c>
      <c r="B850" s="1231">
        <f>'Expenditures 15-22'!E53</f>
        <v>12555</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828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828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23252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39114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4526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4526</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351</v>
      </c>
      <c r="D907" s="14" t="str">
        <f t="shared" si="13"/>
        <v>Error?</v>
      </c>
    </row>
    <row r="908" spans="1:4" x14ac:dyDescent="0.2">
      <c r="A908" s="55">
        <v>847</v>
      </c>
      <c r="B908" s="1231">
        <f>'Expenditures 15-22'!F53</f>
        <v>351</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11617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11617</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11968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16494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429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429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7218</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7218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875</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875</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875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75508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83601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288571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6650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337124</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311</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9283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9594</v>
      </c>
      <c r="C1115" s="14" t="s">
        <v>672</v>
      </c>
      <c r="D1115" s="14" t="str">
        <f t="shared" si="16"/>
        <v>Error?</v>
      </c>
    </row>
    <row r="1116" spans="1:4" x14ac:dyDescent="0.2">
      <c r="A1116" s="55">
        <v>1055</v>
      </c>
      <c r="B1116" s="1231">
        <f>'Expenditures 15-22'!K44</f>
        <v>275</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275</v>
      </c>
      <c r="C1119" s="14" t="s">
        <v>672</v>
      </c>
      <c r="D1119" s="14" t="str">
        <f t="shared" si="16"/>
        <v>Error?</v>
      </c>
    </row>
    <row r="1120" spans="1:4" x14ac:dyDescent="0.2">
      <c r="A1120" s="55">
        <v>1059</v>
      </c>
      <c r="B1120" s="1231">
        <f>'Expenditures 15-22'!K49</f>
        <v>6308</v>
      </c>
      <c r="C1120" s="14" t="s">
        <v>672</v>
      </c>
      <c r="D1120" s="14" t="str">
        <f t="shared" si="16"/>
        <v>Error?</v>
      </c>
    </row>
    <row r="1121" spans="1:4" x14ac:dyDescent="0.2">
      <c r="A1121" s="55">
        <v>1060</v>
      </c>
      <c r="B1121" s="1231">
        <f>'Expenditures 15-22'!K50</f>
        <v>56065</v>
      </c>
      <c r="C1121" s="14" t="s">
        <v>672</v>
      </c>
      <c r="D1121" s="14" t="str">
        <f t="shared" si="16"/>
        <v>Error?</v>
      </c>
    </row>
    <row r="1122" spans="1:4" x14ac:dyDescent="0.2">
      <c r="A1122" s="55">
        <v>1061</v>
      </c>
      <c r="B1122" s="1231">
        <f>'Expenditures 15-22'!K53</f>
        <v>68483</v>
      </c>
      <c r="C1122" s="14" t="s">
        <v>672</v>
      </c>
      <c r="D1122" s="14" t="str">
        <f t="shared" si="16"/>
        <v>Error?</v>
      </c>
    </row>
    <row r="1123" spans="1:4" x14ac:dyDescent="0.2">
      <c r="A1123" s="55">
        <v>1062</v>
      </c>
      <c r="B1123" s="1231">
        <f>'Expenditures 15-22'!K55</f>
        <v>15910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15910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39484</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22975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62459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156721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75508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569353</v>
      </c>
      <c r="C1152" s="14" t="s">
        <v>672</v>
      </c>
      <c r="D1152" s="14" t="str">
        <f t="shared" si="17"/>
        <v>Error?</v>
      </c>
    </row>
    <row r="1153" spans="1:4" x14ac:dyDescent="0.2">
      <c r="A1153" s="55">
        <v>1092</v>
      </c>
      <c r="B1153" s="1231">
        <f>'Expenditures 15-22'!K115</f>
        <v>108827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20040</v>
      </c>
      <c r="D1221" s="14" t="str">
        <f t="shared" si="18"/>
        <v>Error?</v>
      </c>
    </row>
    <row r="1222" spans="1:4" x14ac:dyDescent="0.2">
      <c r="A1222" s="83">
        <v>1161</v>
      </c>
      <c r="D1222" s="14" t="str">
        <f t="shared" si="18"/>
        <v>OK</v>
      </c>
    </row>
    <row r="1223" spans="1:4" x14ac:dyDescent="0.2">
      <c r="A1223" s="55">
        <v>1162</v>
      </c>
      <c r="B1223" s="1231">
        <f>'Expenditures 15-22'!C127</f>
        <v>20040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20040</v>
      </c>
      <c r="C1225" s="14" t="s">
        <v>672</v>
      </c>
      <c r="D1225" s="14" t="str">
        <f t="shared" si="18"/>
        <v>Error?</v>
      </c>
    </row>
    <row r="1226" spans="1:4" x14ac:dyDescent="0.2">
      <c r="A1226" s="55">
        <v>1165</v>
      </c>
      <c r="B1226" s="1231">
        <f>'Expenditures 15-22'!C150</f>
        <v>20040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29260</v>
      </c>
      <c r="D1237" s="14" t="str">
        <f t="shared" si="18"/>
        <v>Error?</v>
      </c>
    </row>
    <row r="1238" spans="1:4" x14ac:dyDescent="0.2">
      <c r="A1238" s="83">
        <v>1177</v>
      </c>
      <c r="D1238" s="14" t="str">
        <f t="shared" si="18"/>
        <v>OK</v>
      </c>
    </row>
    <row r="1239" spans="1:4" x14ac:dyDescent="0.2">
      <c r="A1239" s="55">
        <v>1178</v>
      </c>
      <c r="B1239" s="1231">
        <f>'Expenditures 15-22'!E127</f>
        <v>29260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29260</v>
      </c>
      <c r="C1241" s="14" t="s">
        <v>672</v>
      </c>
      <c r="D1241" s="14" t="str">
        <f t="shared" si="18"/>
        <v>Error?</v>
      </c>
    </row>
    <row r="1242" spans="1:4" x14ac:dyDescent="0.2">
      <c r="A1242" s="55">
        <v>1181</v>
      </c>
      <c r="B1242" s="1231">
        <f>'Expenditures 15-22'!E150</f>
        <v>29260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9695</v>
      </c>
      <c r="D1245" s="14" t="str">
        <f t="shared" si="18"/>
        <v>Error?</v>
      </c>
    </row>
    <row r="1246" spans="1:4" x14ac:dyDescent="0.2">
      <c r="A1246" s="83">
        <v>1185</v>
      </c>
      <c r="D1246" s="14" t="str">
        <f t="shared" si="18"/>
        <v>OK</v>
      </c>
    </row>
    <row r="1247" spans="1:4" x14ac:dyDescent="0.2">
      <c r="A1247" s="55">
        <v>1186</v>
      </c>
      <c r="B1247" s="1231">
        <f>'Expenditures 15-22'!F127</f>
        <v>9695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9695</v>
      </c>
      <c r="C1249" s="14" t="s">
        <v>672</v>
      </c>
      <c r="D1249" s="14" t="str">
        <f t="shared" si="18"/>
        <v>Error?</v>
      </c>
    </row>
    <row r="1250" spans="1:4" x14ac:dyDescent="0.2">
      <c r="A1250" s="55">
        <v>1189</v>
      </c>
      <c r="B1250" s="1231">
        <f>'Expenditures 15-22'!F150</f>
        <v>9695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58995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58995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58995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58995</v>
      </c>
      <c r="C1288" s="14" t="s">
        <v>672</v>
      </c>
      <c r="D1288" s="14" t="str">
        <f t="shared" si="19"/>
        <v>Error?</v>
      </c>
    </row>
    <row r="1289" spans="1:4" x14ac:dyDescent="0.2">
      <c r="A1289" s="55">
        <v>1228</v>
      </c>
      <c r="B1289" s="1231">
        <f>'Expenditures 15-22'!K151</f>
        <v>-10151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0</v>
      </c>
      <c r="C1333" s="14" t="s">
        <v>672</v>
      </c>
      <c r="D1333" s="14" t="str">
        <f t="shared" si="19"/>
        <v>Error?</v>
      </c>
    </row>
    <row r="1334" spans="1:4" x14ac:dyDescent="0.2">
      <c r="A1334" s="83">
        <v>1273</v>
      </c>
      <c r="D1334" s="14" t="str">
        <f t="shared" si="19"/>
        <v>OK</v>
      </c>
    </row>
    <row r="1335" spans="1:4" x14ac:dyDescent="0.2">
      <c r="A1335" s="55">
        <v>1274</v>
      </c>
      <c r="B1335" s="1231">
        <f>'Expenditures 15-22'!C176</f>
        <v>2055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2055</v>
      </c>
      <c r="C1339" s="14" t="s">
        <v>672</v>
      </c>
      <c r="D1339" s="14" t="str">
        <f t="shared" si="19"/>
        <v>Error?</v>
      </c>
    </row>
    <row r="1340" spans="1:4" x14ac:dyDescent="0.2">
      <c r="A1340" s="55">
        <v>1279</v>
      </c>
      <c r="B1340" s="1231">
        <f>'Expenditures 15-22'!C204</f>
        <v>2055</v>
      </c>
      <c r="C1340" s="14" t="s">
        <v>672</v>
      </c>
      <c r="D1340" s="14" t="str">
        <f t="shared" si="19"/>
        <v>Error?</v>
      </c>
    </row>
    <row r="1341" spans="1:4" x14ac:dyDescent="0.2">
      <c r="A1341" s="55">
        <v>1280</v>
      </c>
      <c r="B1341" s="1231">
        <f>'Expenditures 15-22'!D176</f>
        <v>269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269</v>
      </c>
      <c r="C1345" s="14" t="s">
        <v>672</v>
      </c>
      <c r="D1345" s="14" t="str">
        <f t="shared" si="20"/>
        <v>Error?</v>
      </c>
    </row>
    <row r="1346" spans="1:4" x14ac:dyDescent="0.2">
      <c r="A1346" s="55">
        <v>1285</v>
      </c>
      <c r="B1346" s="1231">
        <f>'Expenditures 15-22'!D204</f>
        <v>269</v>
      </c>
      <c r="C1346" s="14" t="s">
        <v>672</v>
      </c>
      <c r="D1346" s="14" t="str">
        <f t="shared" si="20"/>
        <v>Error?</v>
      </c>
    </row>
    <row r="1347" spans="1:4" x14ac:dyDescent="0.2">
      <c r="A1347" s="55">
        <v>1286</v>
      </c>
      <c r="B1347" s="1231">
        <f>'Expenditures 15-22'!E176</f>
        <v>54580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54580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54580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56904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56904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56904</v>
      </c>
      <c r="C1388" s="14" t="s">
        <v>672</v>
      </c>
      <c r="D1388" s="14" t="str">
        <f t="shared" si="20"/>
        <v>Error?</v>
      </c>
    </row>
    <row r="1389" spans="1:4" x14ac:dyDescent="0.2">
      <c r="A1389" s="55">
        <v>1328</v>
      </c>
      <c r="B1389" s="1231">
        <f>'Expenditures 15-22'!K205</f>
        <v>-10489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509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4407</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701</v>
      </c>
      <c r="D1423" s="14" t="str">
        <f t="shared" si="21"/>
        <v>Error?</v>
      </c>
    </row>
    <row r="1424" spans="1:4" x14ac:dyDescent="0.2">
      <c r="A1424" s="55">
        <v>1363</v>
      </c>
      <c r="B1424" s="1231">
        <f>'Expenditures 15-22'!D251</f>
        <v>719</v>
      </c>
      <c r="C1424" s="14" t="s">
        <v>672</v>
      </c>
      <c r="D1424" s="14" t="str">
        <f t="shared" si="21"/>
        <v>Error?</v>
      </c>
    </row>
    <row r="1425" spans="1:4" x14ac:dyDescent="0.2">
      <c r="A1425" s="55">
        <v>1364</v>
      </c>
      <c r="B1425" s="1231">
        <f>'Expenditures 15-22'!D253</f>
        <v>204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204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4208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1904</v>
      </c>
      <c r="D1431" s="14" t="str">
        <f t="shared" si="21"/>
        <v>Error?</v>
      </c>
    </row>
    <row r="1432" spans="1:4" x14ac:dyDescent="0.2">
      <c r="A1432" s="55">
        <v>1371</v>
      </c>
      <c r="B1432" s="1231">
        <f>'Expenditures 15-22'!D261</f>
        <v>30</v>
      </c>
      <c r="D1432" s="14" t="str">
        <f t="shared" si="21"/>
        <v>Error?</v>
      </c>
    </row>
    <row r="1433" spans="1:4" x14ac:dyDescent="0.2">
      <c r="A1433" s="55">
        <v>1372</v>
      </c>
      <c r="B1433" s="1231">
        <f>'Expenditures 15-22'!D262</f>
        <v>930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7072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7995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12402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509</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4407</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701</v>
      </c>
      <c r="C1487" s="14" t="s">
        <v>672</v>
      </c>
      <c r="D1487" s="14" t="str">
        <f t="shared" si="22"/>
        <v>Error?</v>
      </c>
    </row>
    <row r="1488" spans="1:4" x14ac:dyDescent="0.2">
      <c r="A1488" s="55">
        <v>1427</v>
      </c>
      <c r="B1488" s="1231">
        <f>'Expenditures 15-22'!K251</f>
        <v>719</v>
      </c>
      <c r="C1488" s="14" t="s">
        <v>672</v>
      </c>
      <c r="D1488" s="14" t="str">
        <f t="shared" si="22"/>
        <v>Error?</v>
      </c>
    </row>
    <row r="1489" spans="1:4" x14ac:dyDescent="0.2">
      <c r="A1489" s="55">
        <v>1428</v>
      </c>
      <c r="B1489" s="1231">
        <f>'Expenditures 15-22'!K253</f>
        <v>204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204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4208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1904</v>
      </c>
      <c r="C1495" s="14" t="s">
        <v>672</v>
      </c>
      <c r="D1495" s="14" t="str">
        <f t="shared" si="22"/>
        <v>Error?</v>
      </c>
    </row>
    <row r="1496" spans="1:4" x14ac:dyDescent="0.2">
      <c r="A1496" s="55">
        <v>1435</v>
      </c>
      <c r="B1496" s="1231">
        <f>'Expenditures 15-22'!K261</f>
        <v>30</v>
      </c>
      <c r="C1496" s="14" t="s">
        <v>672</v>
      </c>
      <c r="D1496" s="14" t="str">
        <f t="shared" si="22"/>
        <v>Error?</v>
      </c>
    </row>
    <row r="1497" spans="1:4" x14ac:dyDescent="0.2">
      <c r="A1497" s="55">
        <v>1436</v>
      </c>
      <c r="B1497" s="1231">
        <f>'Expenditures 15-22'!K262</f>
        <v>930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7072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7995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12402</v>
      </c>
      <c r="C1517" s="14" t="s">
        <v>672</v>
      </c>
      <c r="D1517" s="14" t="str">
        <f t="shared" si="22"/>
        <v>Error?</v>
      </c>
    </row>
    <row r="1518" spans="1:4" x14ac:dyDescent="0.2">
      <c r="A1518" s="55">
        <v>1457</v>
      </c>
      <c r="B1518" s="1231">
        <f>'Expenditures 15-22'!K289</f>
        <v>-10194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87615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87615</v>
      </c>
      <c r="C1547" s="14" t="s">
        <v>672</v>
      </c>
      <c r="D1547" s="14" t="str">
        <f t="shared" si="23"/>
        <v>Error?</v>
      </c>
    </row>
    <row r="1548" spans="1:4" x14ac:dyDescent="0.2">
      <c r="A1548" s="55">
        <v>1487</v>
      </c>
      <c r="B1548" s="1231">
        <f>'Expenditures 15-22'!G305</f>
        <v>87615</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87615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87615</v>
      </c>
      <c r="C1559" s="14" t="s">
        <v>672</v>
      </c>
      <c r="D1559" s="14" t="str">
        <f t="shared" si="23"/>
        <v>Error?</v>
      </c>
    </row>
    <row r="1560" spans="1:4" x14ac:dyDescent="0.2">
      <c r="A1560" s="55">
        <v>1499</v>
      </c>
      <c r="B1560" s="1231">
        <f>'Expenditures 15-22'!K305</f>
        <v>87615</v>
      </c>
      <c r="C1560" s="14" t="s">
        <v>672</v>
      </c>
      <c r="D1560" s="14" t="str">
        <f t="shared" si="23"/>
        <v>Error?</v>
      </c>
    </row>
    <row r="1561" spans="1:4" x14ac:dyDescent="0.2">
      <c r="A1561" s="55">
        <v>1500</v>
      </c>
      <c r="B1561" s="1231">
        <f>'Expenditures 15-22'!K306</f>
        <v>-63312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-115002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-6175</v>
      </c>
      <c r="C1630" s="14" t="s">
        <v>672</v>
      </c>
      <c r="D1630" s="14" t="str">
        <f t="shared" si="24"/>
        <v>Error?</v>
      </c>
    </row>
    <row r="1631" spans="1:4" x14ac:dyDescent="0.2">
      <c r="A1631" s="55">
        <v>1570</v>
      </c>
      <c r="B1631" s="1231">
        <f>'Acct Summary 7-8'!D79</f>
        <v>85770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75619</v>
      </c>
      <c r="C1644" s="14" t="s">
        <v>672</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1435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-9054</v>
      </c>
      <c r="C1672" s="14" t="s">
        <v>672</v>
      </c>
      <c r="D1672" s="14" t="str">
        <f t="shared" si="25"/>
        <v>Error?</v>
      </c>
    </row>
    <row r="1673" spans="1:4" x14ac:dyDescent="0.2">
      <c r="A1673" s="55">
        <v>1612</v>
      </c>
      <c r="B1673" s="1231">
        <f>'Acct Summary 7-8'!G79</f>
        <v>58816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48622</v>
      </c>
      <c r="C1686" s="14" t="s">
        <v>672</v>
      </c>
      <c r="D1686" s="14" t="str">
        <f t="shared" si="25"/>
        <v>Error?</v>
      </c>
    </row>
    <row r="1687" spans="1:4" x14ac:dyDescent="0.2">
      <c r="A1687" s="55">
        <v>1626</v>
      </c>
      <c r="B1687" s="1231">
        <f>'Acct Summary 7-8'!H79</f>
        <v>283948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220636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307724</v>
      </c>
      <c r="C1744" s="14" t="s">
        <v>672</v>
      </c>
      <c r="D1744" s="14" t="str">
        <f t="shared" si="26"/>
        <v>Error?</v>
      </c>
    </row>
    <row r="1745" spans="1:5" x14ac:dyDescent="0.2">
      <c r="A1745" s="55">
        <v>1684</v>
      </c>
      <c r="B1745" s="1231">
        <f>'Tax Sched 24'!B5</f>
        <v>47063</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15067</v>
      </c>
      <c r="C1747" s="14" t="s">
        <v>672</v>
      </c>
      <c r="D1747" s="14" t="str">
        <f t="shared" si="26"/>
        <v>Error?</v>
      </c>
    </row>
    <row r="1748" spans="1:5" x14ac:dyDescent="0.2">
      <c r="A1748" s="55">
        <v>1687</v>
      </c>
      <c r="B1748" s="1231">
        <f>'Tax Sched 24'!B8</f>
        <v>933</v>
      </c>
      <c r="C1748" s="14" t="s">
        <v>672</v>
      </c>
      <c r="D1748" s="14" t="str">
        <f t="shared" si="26"/>
        <v>Error?</v>
      </c>
    </row>
    <row r="1749" spans="1:5" x14ac:dyDescent="0.2">
      <c r="A1749" s="55">
        <v>1688</v>
      </c>
      <c r="B1749" s="1231">
        <f>'Tax Sched 24'!B10</f>
        <v>6278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37619</v>
      </c>
      <c r="C1752" s="14" t="s">
        <v>672</v>
      </c>
      <c r="D1752" s="14" t="str">
        <f t="shared" si="26"/>
        <v>Error?</v>
      </c>
    </row>
    <row r="1753" spans="1:5" x14ac:dyDescent="0.2">
      <c r="A1753" s="55">
        <v>1692</v>
      </c>
      <c r="B1753" s="1231">
        <f>'Tax Sched 24'!B12</f>
        <v>6278</v>
      </c>
      <c r="C1753" s="14" t="s">
        <v>672</v>
      </c>
      <c r="D1753" s="14" t="str">
        <f t="shared" si="26"/>
        <v>Error?</v>
      </c>
    </row>
    <row r="1754" spans="1:5" x14ac:dyDescent="0.2">
      <c r="A1754" s="55">
        <v>1693</v>
      </c>
      <c r="B1754" s="1231">
        <f>'Tax Sched 24'!B14</f>
        <v>2511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429897</v>
      </c>
      <c r="C1759" s="14" t="s">
        <v>672</v>
      </c>
      <c r="D1759" s="14" t="str">
        <f t="shared" si="26"/>
        <v>Error?</v>
      </c>
    </row>
    <row r="1760" spans="1:5" x14ac:dyDescent="0.2">
      <c r="A1760" s="55">
        <v>1699</v>
      </c>
      <c r="B1760" s="1231">
        <f>'Tax Sched 24'!D4</f>
        <v>269122</v>
      </c>
      <c r="C1760" s="14" t="s">
        <v>672</v>
      </c>
      <c r="D1760" s="14" t="str">
        <f t="shared" si="26"/>
        <v>Error?</v>
      </c>
    </row>
    <row r="1761" spans="1:5" x14ac:dyDescent="0.2">
      <c r="A1761" s="55">
        <v>1700</v>
      </c>
      <c r="B1761" s="1231">
        <f>'Tax Sched 24'!D5</f>
        <v>41157</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13177</v>
      </c>
      <c r="C1763" s="14" t="s">
        <v>672</v>
      </c>
      <c r="D1763" s="14" t="str">
        <f t="shared" si="26"/>
        <v>Error?</v>
      </c>
    </row>
    <row r="1764" spans="1:5" x14ac:dyDescent="0.2">
      <c r="A1764" s="55">
        <v>1703</v>
      </c>
      <c r="B1764" s="1231">
        <f>'Tax Sched 24'!D8</f>
        <v>933</v>
      </c>
      <c r="C1764" s="14" t="s">
        <v>672</v>
      </c>
      <c r="D1764" s="14" t="str">
        <f t="shared" si="26"/>
        <v>Error?</v>
      </c>
    </row>
    <row r="1765" spans="1:5" x14ac:dyDescent="0.2">
      <c r="A1765" s="55">
        <v>1704</v>
      </c>
      <c r="B1765" s="1231">
        <f>'Tax Sched 24'!D10</f>
        <v>5490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32020</v>
      </c>
      <c r="C1768" s="14" t="s">
        <v>672</v>
      </c>
      <c r="D1768" s="14" t="str">
        <f t="shared" si="26"/>
        <v>Error?</v>
      </c>
    </row>
    <row r="1769" spans="1:5" x14ac:dyDescent="0.2">
      <c r="A1769" s="55">
        <v>1708</v>
      </c>
      <c r="B1769" s="1231">
        <f>'Tax Sched 24'!D12</f>
        <v>5490</v>
      </c>
      <c r="C1769" s="14" t="s">
        <v>672</v>
      </c>
      <c r="D1769" s="14" t="str">
        <f t="shared" si="26"/>
        <v>Error?</v>
      </c>
    </row>
    <row r="1770" spans="1:5" x14ac:dyDescent="0.2">
      <c r="A1770" s="55">
        <v>1709</v>
      </c>
      <c r="B1770" s="1231">
        <f>'Tax Sched 24'!D14</f>
        <v>2196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376009</v>
      </c>
      <c r="C1775" s="14" t="s">
        <v>672</v>
      </c>
      <c r="D1775" s="14" t="str">
        <f t="shared" si="26"/>
        <v>Error?</v>
      </c>
    </row>
    <row r="1776" spans="1:5" x14ac:dyDescent="0.2">
      <c r="A1776" s="55">
        <v>1715</v>
      </c>
      <c r="B1776" s="1231">
        <f>'Tax Sched 24'!C4</f>
        <v>38602</v>
      </c>
      <c r="D1776" s="14" t="str">
        <f t="shared" si="26"/>
        <v>Error?</v>
      </c>
    </row>
    <row r="1777" spans="1:4" x14ac:dyDescent="0.2">
      <c r="A1777" s="55">
        <v>1716</v>
      </c>
      <c r="B1777" s="1231">
        <f>'Tax Sched 24'!C5</f>
        <v>5906</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1890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788</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5599</v>
      </c>
      <c r="D1784" s="14" t="str">
        <f t="shared" si="26"/>
        <v>Error?</v>
      </c>
    </row>
    <row r="1785" spans="1:4" x14ac:dyDescent="0.2">
      <c r="A1785" s="55">
        <v>1724</v>
      </c>
      <c r="B1785" s="1231">
        <f>'Tax Sched 24'!C12</f>
        <v>788</v>
      </c>
      <c r="D1785" s="14" t="str">
        <f t="shared" si="26"/>
        <v>Error?</v>
      </c>
    </row>
    <row r="1786" spans="1:4" x14ac:dyDescent="0.2">
      <c r="A1786" s="55">
        <v>1725</v>
      </c>
      <c r="B1786" s="1231">
        <f>'Tax Sched 24'!C14</f>
        <v>315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53888</v>
      </c>
      <c r="C1791" s="14" t="s">
        <v>672</v>
      </c>
      <c r="D1791" s="14" t="str">
        <f t="shared" ref="D1791:D1854" si="27">IF(ISBLANK(B1791),"OK",IF(A1791-B1791=0,"OK","Error?"))</f>
        <v>Error?</v>
      </c>
    </row>
    <row r="1792" spans="1:4" x14ac:dyDescent="0.2">
      <c r="A1792" s="55">
        <v>1731</v>
      </c>
      <c r="B1792" s="1231">
        <f>'Tax Sched 24'!F4</f>
        <v>265436</v>
      </c>
      <c r="C1792" s="14" t="s">
        <v>672</v>
      </c>
      <c r="D1792" s="14" t="str">
        <f t="shared" si="27"/>
        <v>Error?</v>
      </c>
    </row>
    <row r="1793" spans="1:4" x14ac:dyDescent="0.2">
      <c r="A1793" s="55">
        <v>1732</v>
      </c>
      <c r="B1793" s="1231">
        <f>'Tax Sched 24'!F5</f>
        <v>40615</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12997</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5415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38503</v>
      </c>
      <c r="C1800" s="14" t="s">
        <v>672</v>
      </c>
      <c r="D1800" s="14" t="str">
        <f t="shared" si="27"/>
        <v>Error?</v>
      </c>
    </row>
    <row r="1801" spans="1:4" x14ac:dyDescent="0.2">
      <c r="A1801" s="55">
        <v>1740</v>
      </c>
      <c r="B1801" s="1231">
        <f>'Tax Sched 24'!F12</f>
        <v>5415</v>
      </c>
      <c r="C1801" s="14" t="s">
        <v>672</v>
      </c>
      <c r="D1801" s="14" t="str">
        <f t="shared" si="27"/>
        <v>Error?</v>
      </c>
    </row>
    <row r="1802" spans="1:4" x14ac:dyDescent="0.2">
      <c r="A1802" s="55">
        <v>1741</v>
      </c>
      <c r="B1802" s="1231">
        <f>'Tax Sched 24'!F14</f>
        <v>2166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304038</v>
      </c>
      <c r="D1808" s="14" t="str">
        <f t="shared" si="27"/>
        <v>Error?</v>
      </c>
    </row>
    <row r="1809" spans="1:4" x14ac:dyDescent="0.2">
      <c r="A1809" s="55">
        <v>1748</v>
      </c>
      <c r="B1809" s="1231">
        <f>'Tax Sched 24'!E5</f>
        <v>46521</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14887</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6203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44102</v>
      </c>
      <c r="D1816" s="14" t="str">
        <f t="shared" si="27"/>
        <v>Error?</v>
      </c>
    </row>
    <row r="1817" spans="1:4" x14ac:dyDescent="0.2">
      <c r="A1817" s="55">
        <v>1756</v>
      </c>
      <c r="B1817" s="1231">
        <f>'Tax Sched 24'!E12</f>
        <v>6203</v>
      </c>
      <c r="D1817" s="14" t="str">
        <f t="shared" si="27"/>
        <v>Error?</v>
      </c>
    </row>
    <row r="1818" spans="1:4" x14ac:dyDescent="0.2">
      <c r="A1818" s="55">
        <v>1757</v>
      </c>
      <c r="B1818" s="1231">
        <f>'Tax Sched 24'!E14</f>
        <v>2481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424435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2511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2512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1793</v>
      </c>
      <c r="D2008" s="14" t="str">
        <f t="shared" si="30"/>
        <v>Error?</v>
      </c>
    </row>
    <row r="2009" spans="1:4" x14ac:dyDescent="0.2">
      <c r="A2009" s="55">
        <v>1948</v>
      </c>
      <c r="B2009" s="1231">
        <f>'Cap Outlay Deprec 27'!C8</f>
        <v>893617</v>
      </c>
      <c r="D2009" s="14" t="str">
        <f t="shared" si="30"/>
        <v>Error?</v>
      </c>
    </row>
    <row r="2010" spans="1:4" x14ac:dyDescent="0.2">
      <c r="A2010" s="55">
        <v>1949</v>
      </c>
      <c r="B2010" s="1231">
        <f>'Cap Outlay Deprec 27'!C10</f>
        <v>17540</v>
      </c>
      <c r="D2010" s="14" t="str">
        <f t="shared" si="30"/>
        <v>Error?</v>
      </c>
    </row>
    <row r="2011" spans="1:4" x14ac:dyDescent="0.2">
      <c r="A2011" s="55">
        <v>1950</v>
      </c>
      <c r="B2011" s="1231">
        <f>'Cap Outlay Deprec 27'!C12</f>
        <v>214869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1135819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43871</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5269</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172626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43871</v>
      </c>
      <c r="C2025" s="14" t="s">
        <v>672</v>
      </c>
      <c r="D2025" s="14" t="str">
        <f t="shared" si="30"/>
        <v>Error?</v>
      </c>
    </row>
    <row r="2026" spans="1:4" x14ac:dyDescent="0.2">
      <c r="A2026" s="55">
        <v>1965</v>
      </c>
      <c r="B2026" s="1231">
        <f>'Cap Outlay Deprec 27'!F5</f>
        <v>1793</v>
      </c>
      <c r="C2026" s="14" t="s">
        <v>672</v>
      </c>
      <c r="D2026" s="14" t="str">
        <f t="shared" si="30"/>
        <v>Error?</v>
      </c>
    </row>
    <row r="2027" spans="1:4" x14ac:dyDescent="0.2">
      <c r="A2027" s="55">
        <v>1966</v>
      </c>
      <c r="B2027" s="1231">
        <f>'Cap Outlay Deprec 27'!F8</f>
        <v>937488</v>
      </c>
      <c r="C2027" s="14" t="s">
        <v>672</v>
      </c>
      <c r="D2027" s="14" t="str">
        <f t="shared" si="30"/>
        <v>Error?</v>
      </c>
    </row>
    <row r="2028" spans="1:4" x14ac:dyDescent="0.2">
      <c r="A2028" s="55">
        <v>1967</v>
      </c>
      <c r="B2028" s="1231">
        <f>'Cap Outlay Deprec 27'!F10</f>
        <v>17540</v>
      </c>
      <c r="C2028" s="14" t="s">
        <v>672</v>
      </c>
      <c r="D2028" s="14" t="str">
        <f t="shared" si="30"/>
        <v>Error?</v>
      </c>
    </row>
    <row r="2029" spans="1:4" x14ac:dyDescent="0.2">
      <c r="A2029" s="55">
        <v>1968</v>
      </c>
      <c r="B2029" s="1231">
        <f>'Cap Outlay Deprec 27'!F12</f>
        <v>220138</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1264574</v>
      </c>
      <c r="C2031" s="14" t="s">
        <v>672</v>
      </c>
      <c r="D2031" s="14" t="str">
        <f t="shared" si="30"/>
        <v>Error?</v>
      </c>
    </row>
    <row r="2032" spans="1:4" x14ac:dyDescent="0.2">
      <c r="A2032" s="83">
        <v>1971</v>
      </c>
      <c r="D2032" s="14" t="str">
        <f t="shared" si="30"/>
        <v>OK</v>
      </c>
    </row>
    <row r="2033" spans="1:4" x14ac:dyDescent="0.2">
      <c r="A2033" s="55">
        <v>1972</v>
      </c>
      <c r="B2033" s="1231">
        <f>'Cap Outlay Deprec 27'!H8</f>
        <v>626812</v>
      </c>
      <c r="D2033" s="14" t="str">
        <f t="shared" si="30"/>
        <v>Error?</v>
      </c>
    </row>
    <row r="2034" spans="1:4" x14ac:dyDescent="0.2">
      <c r="A2034" s="55">
        <v>1973</v>
      </c>
      <c r="B2034" s="1231">
        <f>'Cap Outlay Deprec 27'!H10</f>
        <v>17540</v>
      </c>
      <c r="D2034" s="14" t="str">
        <f t="shared" si="30"/>
        <v>Error?</v>
      </c>
    </row>
    <row r="2035" spans="1:4" x14ac:dyDescent="0.2">
      <c r="A2035" s="55">
        <v>1974</v>
      </c>
      <c r="B2035" s="1231">
        <f>'Cap Outlay Deprec 27'!H12</f>
        <v>208770</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853122</v>
      </c>
      <c r="C2037" s="14" t="s">
        <v>672</v>
      </c>
      <c r="D2037" s="14" t="str">
        <f t="shared" si="30"/>
        <v>Error?</v>
      </c>
    </row>
    <row r="2038" spans="1:4" x14ac:dyDescent="0.2">
      <c r="A2038" s="83">
        <v>1977</v>
      </c>
      <c r="D2038" s="14" t="str">
        <f t="shared" si="30"/>
        <v>OK</v>
      </c>
    </row>
    <row r="2039" spans="1:4" x14ac:dyDescent="0.2">
      <c r="A2039" s="55">
        <v>1978</v>
      </c>
      <c r="B2039" s="1231">
        <f>'Cap Outlay Deprec 27'!I8</f>
        <v>22499</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1452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23951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649311</v>
      </c>
      <c r="C2051" s="14" t="s">
        <v>672</v>
      </c>
      <c r="D2051" s="14" t="str">
        <f t="shared" si="31"/>
        <v>Error?</v>
      </c>
    </row>
    <row r="2052" spans="1:4" x14ac:dyDescent="0.2">
      <c r="A2052" s="55">
        <v>1991</v>
      </c>
      <c r="B2052" s="1231">
        <f>'Cap Outlay Deprec 27'!K10</f>
        <v>17540</v>
      </c>
      <c r="C2052" s="14" t="s">
        <v>672</v>
      </c>
      <c r="D2052" s="14" t="str">
        <f t="shared" si="31"/>
        <v>Error?</v>
      </c>
    </row>
    <row r="2053" spans="1:4" x14ac:dyDescent="0.2">
      <c r="A2053" s="55">
        <v>1992</v>
      </c>
      <c r="B2053" s="1231">
        <f>'Cap Outlay Deprec 27'!K12</f>
        <v>210222</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877073</v>
      </c>
      <c r="C2055" s="14" t="s">
        <v>672</v>
      </c>
      <c r="D2055" s="14" t="str">
        <f t="shared" si="31"/>
        <v>Error?</v>
      </c>
    </row>
    <row r="2056" spans="1:4" x14ac:dyDescent="0.2">
      <c r="A2056" s="55">
        <v>1995</v>
      </c>
      <c r="B2056" s="1231">
        <f>'Cap Outlay Deprec 27'!L5</f>
        <v>1793</v>
      </c>
      <c r="C2056" s="14" t="s">
        <v>672</v>
      </c>
      <c r="D2056" s="14" t="str">
        <f t="shared" si="31"/>
        <v>Error?</v>
      </c>
    </row>
    <row r="2057" spans="1:4" x14ac:dyDescent="0.2">
      <c r="A2057" s="55">
        <v>1996</v>
      </c>
      <c r="B2057" s="1231">
        <f>'Cap Outlay Deprec 27'!L8</f>
        <v>288177</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9916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387501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9900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9900</v>
      </c>
      <c r="C2088" s="14" t="s">
        <v>672</v>
      </c>
      <c r="D2088" s="14" t="str">
        <f t="shared" si="31"/>
        <v>Error?</v>
      </c>
    </row>
    <row r="2089" spans="1:4" x14ac:dyDescent="0.2">
      <c r="A2089" s="55">
        <v>2028</v>
      </c>
      <c r="B2089" s="1231">
        <f>'Expenditures 15-22'!K92</f>
        <v>65608</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33006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13211</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189205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364861</v>
      </c>
      <c r="C2551" s="14" t="s">
        <v>672</v>
      </c>
      <c r="D2551" s="14" t="str">
        <f t="shared" si="38"/>
        <v>Error?</v>
      </c>
    </row>
    <row r="2552" spans="1:4" x14ac:dyDescent="0.2">
      <c r="A2552" s="83">
        <v>2491</v>
      </c>
      <c r="D2552" s="14" t="str">
        <f t="shared" si="38"/>
        <v>OK</v>
      </c>
    </row>
    <row r="2553" spans="1:4" x14ac:dyDescent="0.2">
      <c r="A2553" s="55">
        <v>2492</v>
      </c>
      <c r="B2553" s="1231">
        <f>'Acct Summary 7-8'!C6</f>
        <v>232126</v>
      </c>
      <c r="C2553" s="14" t="s">
        <v>672</v>
      </c>
      <c r="D2553" s="14" t="str">
        <f t="shared" si="38"/>
        <v>Error?</v>
      </c>
    </row>
    <row r="2554" spans="1:4" x14ac:dyDescent="0.2">
      <c r="A2554" s="55">
        <v>2493</v>
      </c>
      <c r="B2554" s="1231">
        <f>'Acct Summary 7-8'!C7</f>
        <v>81193</v>
      </c>
      <c r="C2554" s="14" t="s">
        <v>672</v>
      </c>
      <c r="D2554" s="14" t="str">
        <f t="shared" si="38"/>
        <v>Error?</v>
      </c>
    </row>
    <row r="2555" spans="1:4" x14ac:dyDescent="0.2">
      <c r="A2555" s="55">
        <v>2494</v>
      </c>
      <c r="B2555" s="1231">
        <f>'Acct Summary 7-8'!C8</f>
        <v>678180</v>
      </c>
      <c r="C2555" s="14" t="s">
        <v>672</v>
      </c>
      <c r="D2555" s="14" t="str">
        <f t="shared" si="38"/>
        <v>Error?</v>
      </c>
    </row>
    <row r="2556" spans="1:4" x14ac:dyDescent="0.2">
      <c r="A2556" s="55">
        <v>2495</v>
      </c>
      <c r="B2556" s="1231">
        <f>'Acct Summary 7-8'!C12</f>
        <v>337124</v>
      </c>
      <c r="C2556" s="14" t="s">
        <v>672</v>
      </c>
      <c r="D2556" s="14" t="str">
        <f t="shared" si="38"/>
        <v>Error?</v>
      </c>
    </row>
    <row r="2557" spans="1:4" x14ac:dyDescent="0.2">
      <c r="A2557" s="55">
        <v>2496</v>
      </c>
      <c r="B2557" s="1231">
        <f>'Acct Summary 7-8'!C13</f>
        <v>156721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75508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569353</v>
      </c>
      <c r="C2561" s="14" t="s">
        <v>672</v>
      </c>
      <c r="D2561" s="14" t="str">
        <f t="shared" si="39"/>
        <v>Error?</v>
      </c>
    </row>
    <row r="2562" spans="1:4" x14ac:dyDescent="0.2">
      <c r="A2562" s="55">
        <v>2501</v>
      </c>
      <c r="B2562" s="1231">
        <f>'Acct Summary 7-8'!C20</f>
        <v>108827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48844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48844</v>
      </c>
      <c r="C2568" s="14" t="s">
        <v>672</v>
      </c>
      <c r="D2568" s="14" t="str">
        <f t="shared" si="39"/>
        <v>Error?</v>
      </c>
    </row>
    <row r="2569" spans="1:4" x14ac:dyDescent="0.2">
      <c r="A2569" s="55">
        <v>2508</v>
      </c>
      <c r="B2569" s="1231">
        <f>'Acct Summary 7-8'!D13</f>
        <v>58995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58995</v>
      </c>
      <c r="C2573" s="14" t="s">
        <v>672</v>
      </c>
      <c r="D2573" s="14" t="str">
        <f t="shared" si="39"/>
        <v>Error?</v>
      </c>
    </row>
    <row r="2574" spans="1:4" x14ac:dyDescent="0.2">
      <c r="A2574" s="55">
        <v>2513</v>
      </c>
      <c r="B2574" s="1231">
        <f>'Acct Summary 7-8'!D20</f>
        <v>-10151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16133</v>
      </c>
      <c r="C2591" s="14" t="s">
        <v>672</v>
      </c>
      <c r="D2591" s="14" t="str">
        <f t="shared" si="39"/>
        <v>Error?</v>
      </c>
    </row>
    <row r="2592" spans="1:4" x14ac:dyDescent="0.2">
      <c r="A2592" s="83">
        <v>2531</v>
      </c>
      <c r="D2592" s="14" t="str">
        <f t="shared" si="39"/>
        <v>OK</v>
      </c>
    </row>
    <row r="2593" spans="1:4" x14ac:dyDescent="0.2">
      <c r="A2593" s="55">
        <v>2532</v>
      </c>
      <c r="B2593" s="1231">
        <f>'Acct Summary 7-8'!F6</f>
        <v>30282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46415</v>
      </c>
      <c r="C2595" s="14" t="s">
        <v>672</v>
      </c>
      <c r="D2595" s="14" t="str">
        <f t="shared" si="39"/>
        <v>Error?</v>
      </c>
    </row>
    <row r="2596" spans="1:4" x14ac:dyDescent="0.2">
      <c r="A2596" s="55">
        <v>2535</v>
      </c>
      <c r="B2596" s="1231">
        <f>'Acct Summary 7-8'!F13</f>
        <v>56904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56904</v>
      </c>
      <c r="C2600" s="14" t="s">
        <v>672</v>
      </c>
      <c r="D2600" s="14" t="str">
        <f t="shared" si="39"/>
        <v>Error?</v>
      </c>
    </row>
    <row r="2601" spans="1:4" x14ac:dyDescent="0.2">
      <c r="A2601" s="55">
        <v>2540</v>
      </c>
      <c r="B2601" s="1231">
        <f>'Acct Summary 7-8'!F20</f>
        <v>-10489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2208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2208</v>
      </c>
      <c r="C2606" s="14" t="s">
        <v>672</v>
      </c>
      <c r="D2606" s="14" t="str">
        <f t="shared" si="39"/>
        <v>Error?</v>
      </c>
    </row>
    <row r="2607" spans="1:4" x14ac:dyDescent="0.2">
      <c r="A2607" s="55">
        <v>2546</v>
      </c>
      <c r="B2607" s="1231">
        <f>'Acct Summary 7-8'!G12</f>
        <v>4407</v>
      </c>
      <c r="C2607" s="14" t="s">
        <v>672</v>
      </c>
      <c r="D2607" s="14" t="str">
        <f t="shared" si="39"/>
        <v>Error?</v>
      </c>
    </row>
    <row r="2608" spans="1:4" x14ac:dyDescent="0.2">
      <c r="A2608" s="55">
        <v>2547</v>
      </c>
      <c r="B2608" s="1231">
        <f>'Acct Summary 7-8'!G13</f>
        <v>7995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12402</v>
      </c>
      <c r="C2612" s="14" t="s">
        <v>672</v>
      </c>
      <c r="D2612" s="14" t="str">
        <f t="shared" si="39"/>
        <v>Error?</v>
      </c>
    </row>
    <row r="2613" spans="1:4" x14ac:dyDescent="0.2">
      <c r="A2613" s="55">
        <v>2552</v>
      </c>
      <c r="B2613" s="1231">
        <f>'Acct Summary 7-8'!G20</f>
        <v>-10194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24303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24303</v>
      </c>
      <c r="C2658" s="14" t="s">
        <v>672</v>
      </c>
      <c r="D2658" s="14" t="str">
        <f t="shared" si="40"/>
        <v>Error?</v>
      </c>
    </row>
    <row r="2659" spans="1:4" x14ac:dyDescent="0.2">
      <c r="A2659" s="55">
        <v>2598</v>
      </c>
      <c r="B2659" s="1231">
        <f>'Acct Summary 7-8'!H13</f>
        <v>87615</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87615</v>
      </c>
      <c r="C2661" s="14" t="s">
        <v>672</v>
      </c>
      <c r="D2661" s="14" t="str">
        <f t="shared" si="40"/>
        <v>Error?</v>
      </c>
    </row>
    <row r="2662" spans="1:4" x14ac:dyDescent="0.2">
      <c r="A2662" s="55">
        <v>2601</v>
      </c>
      <c r="B2662" s="1231">
        <f>'Acct Summary 7-8'!H20</f>
        <v>-63312</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87615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6284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28903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6284</v>
      </c>
      <c r="D2912" s="14" t="str">
        <f t="shared" si="44"/>
        <v>Error?</v>
      </c>
    </row>
    <row r="2913" spans="1:4" x14ac:dyDescent="0.2">
      <c r="A2913" s="55">
        <v>2852</v>
      </c>
      <c r="B2913" s="1231">
        <f>'Assets-Liab 5-6'!I41</f>
        <v>6284</v>
      </c>
      <c r="C2913" s="14" t="s">
        <v>672</v>
      </c>
      <c r="D2913" s="14" t="str">
        <f t="shared" si="44"/>
        <v>Error?</v>
      </c>
    </row>
    <row r="2914" spans="1:4" x14ac:dyDescent="0.2">
      <c r="A2914" s="55">
        <v>2853</v>
      </c>
      <c r="B2914" s="1231">
        <f>'Assets-Liab 5-6'!L33</f>
        <v>28903</v>
      </c>
      <c r="D2914" s="14" t="str">
        <f t="shared" si="44"/>
        <v>Error?</v>
      </c>
    </row>
    <row r="2915" spans="1:4" x14ac:dyDescent="0.2">
      <c r="A2915" s="83">
        <v>2854</v>
      </c>
      <c r="D2915" s="14" t="str">
        <f t="shared" si="44"/>
        <v>OK</v>
      </c>
    </row>
    <row r="2916" spans="1:4" x14ac:dyDescent="0.2">
      <c r="A2916" s="55">
        <v>2855</v>
      </c>
      <c r="B2916" s="1231">
        <f>'Assets-Liab 5-6'!L34</f>
        <v>28903</v>
      </c>
      <c r="C2916" s="14" t="s">
        <v>672</v>
      </c>
      <c r="D2916" s="14" t="str">
        <f t="shared" si="44"/>
        <v>Error?</v>
      </c>
    </row>
    <row r="2917" spans="1:4" x14ac:dyDescent="0.2">
      <c r="A2917" s="55">
        <v>2856</v>
      </c>
      <c r="B2917" s="1231">
        <f>'Assets-Liab 5-6'!L41</f>
        <v>28903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9900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9900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6284</v>
      </c>
      <c r="C3225" s="14" t="s">
        <v>672</v>
      </c>
      <c r="D3225" s="14" t="str">
        <f t="shared" si="49"/>
        <v>Error?</v>
      </c>
    </row>
    <row r="3226" spans="1:4" x14ac:dyDescent="0.2">
      <c r="A3226" s="55">
        <v>3165</v>
      </c>
      <c r="B3226" s="1231">
        <f>'Acct Summary 7-8'!I8</f>
        <v>6284</v>
      </c>
      <c r="C3226" s="14" t="s">
        <v>672</v>
      </c>
      <c r="D3226" s="14" t="str">
        <f t="shared" si="49"/>
        <v>Error?</v>
      </c>
    </row>
    <row r="3227" spans="1:4" x14ac:dyDescent="0.2">
      <c r="A3227" s="55">
        <v>3166</v>
      </c>
      <c r="B3227" s="1231">
        <f>'Acct Summary 7-8'!I20</f>
        <v>6284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108827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-10151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-10489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-10194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-63312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6284</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6284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32943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8318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41903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3365</v>
      </c>
      <c r="D3387" s="14" t="str">
        <f t="shared" si="51"/>
        <v>Error?</v>
      </c>
    </row>
    <row r="3388" spans="1:4" x14ac:dyDescent="0.2">
      <c r="A3388" s="55">
        <v>3327</v>
      </c>
      <c r="B3388" s="1231">
        <f>'Expenditures 15-22'!D211</f>
        <v>533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3365</v>
      </c>
      <c r="C3390" s="14" t="s">
        <v>672</v>
      </c>
      <c r="D3390" s="14" t="str">
        <f t="shared" si="51"/>
        <v>Error?</v>
      </c>
    </row>
    <row r="3391" spans="1:4" x14ac:dyDescent="0.2">
      <c r="A3391" s="55">
        <v>3330</v>
      </c>
      <c r="B3391" s="1231">
        <f>'Expenditures 15-22'!K211</f>
        <v>533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60390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48622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220636</v>
      </c>
      <c r="D3425" s="14" t="str">
        <f t="shared" si="52"/>
        <v>Error?</v>
      </c>
    </row>
    <row r="3426" spans="1:4" x14ac:dyDescent="0.2">
      <c r="A3426" s="83">
        <v>3365</v>
      </c>
      <c r="D3426" s="14" t="str">
        <f t="shared" si="52"/>
        <v>OK</v>
      </c>
    </row>
    <row r="3427" spans="1:4" x14ac:dyDescent="0.2">
      <c r="A3427" s="55">
        <v>3366</v>
      </c>
      <c r="B3427" s="1231">
        <f>'Assets-Liab 5-6'!I4</f>
        <v>6284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28903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933</v>
      </c>
      <c r="C3446" s="14" t="s">
        <v>672</v>
      </c>
      <c r="D3446" s="14" t="str">
        <f t="shared" si="52"/>
        <v>Error?</v>
      </c>
    </row>
    <row r="3447" spans="1:4" x14ac:dyDescent="0.2">
      <c r="A3447" s="55">
        <v>3386</v>
      </c>
      <c r="B3447" s="1231">
        <f>'Tax Sched 24'!D16</f>
        <v>933</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8000</v>
      </c>
      <c r="D3451" s="14" t="str">
        <f t="shared" si="52"/>
        <v>Error?</v>
      </c>
    </row>
    <row r="3452" spans="1:4" x14ac:dyDescent="0.2">
      <c r="A3452" s="55">
        <v>3391</v>
      </c>
      <c r="B3452" s="1231">
        <f>'Cap Outlay Deprec 27'!D15</f>
        <v>123486</v>
      </c>
      <c r="D3452" s="14" t="str">
        <f t="shared" si="52"/>
        <v>Error?</v>
      </c>
    </row>
    <row r="3453" spans="1:4" x14ac:dyDescent="0.2">
      <c r="A3453" s="55">
        <v>3392</v>
      </c>
      <c r="B3453" s="1231">
        <f>'Cap Outlay Deprec 27'!E15</f>
        <v>43871</v>
      </c>
      <c r="D3453" s="14" t="str">
        <f t="shared" si="52"/>
        <v>Error?</v>
      </c>
    </row>
    <row r="3454" spans="1:4" x14ac:dyDescent="0.2">
      <c r="A3454" s="55">
        <v>3393</v>
      </c>
      <c r="B3454" s="1231">
        <f>'Cap Outlay Deprec 27'!F15</f>
        <v>87615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87615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14844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14844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14844</v>
      </c>
      <c r="D3567" s="14" t="str">
        <f t="shared" si="54"/>
        <v>Error?</v>
      </c>
    </row>
    <row r="3568" spans="1:4" x14ac:dyDescent="0.2">
      <c r="A3568" s="55">
        <v>3507</v>
      </c>
      <c r="B3568" s="1231">
        <f>'Assets-Liab 5-6'!K41</f>
        <v>14844</v>
      </c>
      <c r="C3568" s="14" t="s">
        <v>672</v>
      </c>
      <c r="D3568" s="14" t="str">
        <f t="shared" si="54"/>
        <v>Error?</v>
      </c>
    </row>
    <row r="3569" spans="1:4" x14ac:dyDescent="0.2">
      <c r="A3569" s="55">
        <v>3508</v>
      </c>
      <c r="B3569" s="1231">
        <f>'Acct Summary 7-8'!K4</f>
        <v>6985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6985</v>
      </c>
      <c r="C3571" s="14" t="s">
        <v>672</v>
      </c>
      <c r="D3571" s="14" t="str">
        <f t="shared" si="54"/>
        <v>Error?</v>
      </c>
    </row>
    <row r="3572" spans="1:4" x14ac:dyDescent="0.2">
      <c r="A3572" s="55">
        <v>3511</v>
      </c>
      <c r="B3572" s="1231">
        <f>'Acct Summary 7-8'!K13</f>
        <v>48133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48133</v>
      </c>
      <c r="C3575" s="14" t="s">
        <v>672</v>
      </c>
      <c r="D3575" s="14" t="str">
        <f t="shared" si="54"/>
        <v>Error?</v>
      </c>
    </row>
    <row r="3576" spans="1:4" x14ac:dyDescent="0.2">
      <c r="A3576" s="55">
        <v>3515</v>
      </c>
      <c r="B3576" s="1231">
        <f>'Acct Summary 7-8'!K20</f>
        <v>-41148</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-41148</v>
      </c>
      <c r="C3588" s="14" t="s">
        <v>672</v>
      </c>
      <c r="D3588" s="14" t="str">
        <f t="shared" si="55"/>
        <v>Error?</v>
      </c>
    </row>
    <row r="3589" spans="1:4" x14ac:dyDescent="0.2">
      <c r="A3589" s="55">
        <v>3528</v>
      </c>
      <c r="B3589" s="1231">
        <f>'Acct Summary 7-8'!K79</f>
        <v>55992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14844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3227</v>
      </c>
      <c r="D3631" s="14" t="str">
        <f t="shared" si="55"/>
        <v>Error?</v>
      </c>
    </row>
    <row r="3632" spans="1:4" x14ac:dyDescent="0.2">
      <c r="A3632" s="55">
        <v>3571</v>
      </c>
      <c r="B3632" s="1231">
        <f>'Expenditures 15-22'!E338</f>
        <v>266</v>
      </c>
      <c r="D3632" s="14" t="str">
        <f t="shared" si="55"/>
        <v>Error?</v>
      </c>
    </row>
    <row r="3633" spans="1:4" x14ac:dyDescent="0.2">
      <c r="A3633" s="55">
        <v>3572</v>
      </c>
      <c r="B3633" s="1231">
        <f>'Expenditures 15-22'!E339</f>
        <v>3493</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3493</v>
      </c>
      <c r="C3635" s="14" t="s">
        <v>672</v>
      </c>
      <c r="D3635" s="14" t="str">
        <f t="shared" si="55"/>
        <v>Error?</v>
      </c>
    </row>
    <row r="3636" spans="1:4" x14ac:dyDescent="0.2">
      <c r="A3636" s="55">
        <v>3575</v>
      </c>
      <c r="B3636" s="1231">
        <f>'Expenditures 15-22'!E354</f>
        <v>3493</v>
      </c>
      <c r="C3636" s="14" t="s">
        <v>672</v>
      </c>
      <c r="D3636" s="14" t="str">
        <f t="shared" si="55"/>
        <v>Error?</v>
      </c>
    </row>
    <row r="3637" spans="1:4" x14ac:dyDescent="0.2">
      <c r="A3637" s="83">
        <v>3576</v>
      </c>
      <c r="D3637" s="14" t="str">
        <f t="shared" si="55"/>
        <v>OK</v>
      </c>
    </row>
    <row r="3638" spans="1:4" x14ac:dyDescent="0.2">
      <c r="A3638" s="55">
        <v>3577</v>
      </c>
      <c r="B3638" s="1231">
        <f>'Expenditures 15-22'!F337</f>
        <v>3929</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3929</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3929</v>
      </c>
      <c r="C3642" s="14" t="s">
        <v>672</v>
      </c>
      <c r="D3642" s="14" t="str">
        <f t="shared" si="55"/>
        <v>Error?</v>
      </c>
    </row>
    <row r="3643" spans="1:4" x14ac:dyDescent="0.2">
      <c r="A3643" s="55">
        <v>3582</v>
      </c>
      <c r="B3643" s="1231">
        <f>'Expenditures 15-22'!F354</f>
        <v>3929</v>
      </c>
      <c r="C3643" s="14" t="s">
        <v>672</v>
      </c>
      <c r="D3643" s="14" t="str">
        <f t="shared" si="55"/>
        <v>Error?</v>
      </c>
    </row>
    <row r="3644" spans="1:4" x14ac:dyDescent="0.2">
      <c r="A3644" s="83">
        <v>3583</v>
      </c>
      <c r="D3644" s="14" t="str">
        <f t="shared" si="55"/>
        <v>OK</v>
      </c>
    </row>
    <row r="3645" spans="1:4" x14ac:dyDescent="0.2">
      <c r="A3645" s="55">
        <v>3584</v>
      </c>
      <c r="B3645" s="1231">
        <f>'Expenditures 15-22'!G337</f>
        <v>40711</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40711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40711</v>
      </c>
      <c r="C3649" s="14" t="s">
        <v>672</v>
      </c>
      <c r="D3649" s="14" t="str">
        <f t="shared" si="56"/>
        <v>Error?</v>
      </c>
    </row>
    <row r="3650" spans="1:4" x14ac:dyDescent="0.2">
      <c r="A3650" s="55">
        <v>3589</v>
      </c>
      <c r="B3650" s="1231">
        <f>'Expenditures 15-22'!G354</f>
        <v>40711</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47867</v>
      </c>
      <c r="C3668" s="14" t="s">
        <v>672</v>
      </c>
      <c r="D3668" s="14" t="str">
        <f t="shared" si="56"/>
        <v>Error?</v>
      </c>
    </row>
    <row r="3669" spans="1:4" x14ac:dyDescent="0.2">
      <c r="A3669" s="55">
        <v>3608</v>
      </c>
      <c r="B3669" s="1231">
        <f>'Expenditures 15-22'!K338</f>
        <v>266</v>
      </c>
      <c r="C3669" s="14" t="s">
        <v>672</v>
      </c>
      <c r="D3669" s="14" t="str">
        <f t="shared" si="56"/>
        <v>Error?</v>
      </c>
    </row>
    <row r="3670" spans="1:4" x14ac:dyDescent="0.2">
      <c r="A3670" s="55">
        <v>3609</v>
      </c>
      <c r="B3670" s="1231">
        <f>'Expenditures 15-22'!K339</f>
        <v>48133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48133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48133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-41148</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5491</v>
      </c>
      <c r="C3725" s="14" t="s">
        <v>672</v>
      </c>
      <c r="D3725" s="14" t="str">
        <f t="shared" si="57"/>
        <v>Error?</v>
      </c>
    </row>
    <row r="3726" spans="1:4" x14ac:dyDescent="0.2">
      <c r="A3726" s="55">
        <v>3665</v>
      </c>
      <c r="B3726" s="1231">
        <f>'Tax Sched 24'!D13</f>
        <v>5491</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9122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189121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867301</v>
      </c>
      <c r="C4122" s="14" t="s">
        <v>672</v>
      </c>
      <c r="D4122" s="14" t="str">
        <f t="shared" si="63"/>
        <v>Error?</v>
      </c>
    </row>
    <row r="4123" spans="1:4" x14ac:dyDescent="0.2">
      <c r="A4123" s="55">
        <v>4062</v>
      </c>
      <c r="B4123" s="1231">
        <f>'Acct Summary 7-8'!D10</f>
        <v>48844</v>
      </c>
      <c r="C4123" s="14" t="s">
        <v>672</v>
      </c>
      <c r="D4123" s="14" t="str">
        <f t="shared" si="63"/>
        <v>Error?</v>
      </c>
    </row>
    <row r="4124" spans="1:4" x14ac:dyDescent="0.2">
      <c r="A4124" s="55">
        <v>4063</v>
      </c>
      <c r="B4124" s="1231">
        <f>'Acct Summary 7-8'!E10</f>
        <v>0</v>
      </c>
      <c r="C4124" s="14" t="s">
        <v>672</v>
      </c>
      <c r="D4124" s="14" t="str">
        <f t="shared" si="63"/>
        <v>Error?</v>
      </c>
    </row>
    <row r="4125" spans="1:4" x14ac:dyDescent="0.2">
      <c r="A4125" s="55">
        <v>4064</v>
      </c>
      <c r="B4125" s="1231">
        <f>'Acct Summary 7-8'!F10</f>
        <v>46415</v>
      </c>
      <c r="C4125" s="14" t="s">
        <v>672</v>
      </c>
      <c r="D4125" s="14" t="str">
        <f t="shared" si="63"/>
        <v>Error?</v>
      </c>
    </row>
    <row r="4126" spans="1:4" x14ac:dyDescent="0.2">
      <c r="A4126" s="55">
        <v>4065</v>
      </c>
      <c r="B4126" s="1231">
        <f>'Acct Summary 7-8'!G10</f>
        <v>2208</v>
      </c>
      <c r="C4126" s="14" t="s">
        <v>672</v>
      </c>
      <c r="D4126" s="14" t="str">
        <f t="shared" si="63"/>
        <v>Error?</v>
      </c>
    </row>
    <row r="4127" spans="1:4" x14ac:dyDescent="0.2">
      <c r="A4127" s="55">
        <v>4066</v>
      </c>
      <c r="B4127" s="1231">
        <f>'Acct Summary 7-8'!H10</f>
        <v>24303</v>
      </c>
      <c r="C4127" s="14" t="s">
        <v>672</v>
      </c>
      <c r="D4127" s="14" t="str">
        <f t="shared" si="63"/>
        <v>Error?</v>
      </c>
    </row>
    <row r="4128" spans="1:4" x14ac:dyDescent="0.2">
      <c r="A4128" s="55">
        <v>4067</v>
      </c>
      <c r="B4128" s="1231">
        <f>'Acct Summary 7-8'!I10</f>
        <v>6284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6985</v>
      </c>
      <c r="C4130" s="14" t="s">
        <v>672</v>
      </c>
      <c r="D4130" s="14" t="str">
        <f t="shared" si="63"/>
        <v>Error?</v>
      </c>
    </row>
    <row r="4131" spans="1:4" x14ac:dyDescent="0.2">
      <c r="A4131" s="55">
        <v>4070</v>
      </c>
      <c r="B4131" s="1231">
        <f>'Acct Summary 7-8'!C18</f>
        <v>189121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758474</v>
      </c>
      <c r="C4136" s="14" t="s">
        <v>672</v>
      </c>
      <c r="D4136" s="14" t="str">
        <f t="shared" si="63"/>
        <v>Error?</v>
      </c>
    </row>
    <row r="4137" spans="1:4" x14ac:dyDescent="0.2">
      <c r="A4137" s="55">
        <v>4076</v>
      </c>
      <c r="B4137" s="1231">
        <f>'Acct Summary 7-8'!D19</f>
        <v>58995</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56904</v>
      </c>
      <c r="C4139" s="14" t="s">
        <v>672</v>
      </c>
      <c r="D4139" s="14" t="str">
        <f t="shared" si="63"/>
        <v>Error?</v>
      </c>
    </row>
    <row r="4140" spans="1:4" x14ac:dyDescent="0.2">
      <c r="A4140" s="55">
        <v>4079</v>
      </c>
      <c r="B4140" s="1231">
        <f>'Acct Summary 7-8'!G19</f>
        <v>12402</v>
      </c>
      <c r="C4140" s="14" t="s">
        <v>672</v>
      </c>
      <c r="D4140" s="14" t="str">
        <f t="shared" si="63"/>
        <v>Error?</v>
      </c>
    </row>
    <row r="4141" spans="1:4" x14ac:dyDescent="0.2">
      <c r="A4141" s="55">
        <v>4080</v>
      </c>
      <c r="B4141" s="1231">
        <f>'Acct Summary 7-8'!H19</f>
        <v>87615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48133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0</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2450.7999999999997</v>
      </c>
      <c r="C4265" s="14" t="s">
        <v>672</v>
      </c>
      <c r="D4265" s="14" t="str">
        <f t="shared" si="65"/>
        <v>Error?</v>
      </c>
      <c r="E4265" s="810"/>
    </row>
    <row r="4266" spans="1:5" x14ac:dyDescent="0.2">
      <c r="A4266" s="91">
        <v>4205</v>
      </c>
      <c r="B4266" s="1231">
        <f>('FP Info 3'!F10)*100000</f>
        <v>375</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2946</v>
      </c>
      <c r="C4268" s="14" t="s">
        <v>672</v>
      </c>
      <c r="D4268" s="14" t="str">
        <f t="shared" si="65"/>
        <v>Error?</v>
      </c>
    </row>
    <row r="4269" spans="1:5" x14ac:dyDescent="0.2">
      <c r="A4269" s="91">
        <v>4208</v>
      </c>
      <c r="B4269" s="1231">
        <f>'FP Info 3'!J16</f>
        <v>66674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1115</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635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32635</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12405673</v>
      </c>
      <c r="D4995" s="14" t="str">
        <f t="shared" si="77"/>
        <v>Error?</v>
      </c>
    </row>
    <row r="4996" spans="1:4" x14ac:dyDescent="0.2">
      <c r="A4996" s="91">
        <v>4935</v>
      </c>
      <c r="B4996" s="1231">
        <f>'FP Info 3'!H31</f>
        <v>855991.43700000003</v>
      </c>
      <c r="D4996" s="14" t="str">
        <f t="shared" si="77"/>
        <v>Error?</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5491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307724</v>
      </c>
      <c r="D5061" s="14" t="str">
        <f t="shared" si="78"/>
        <v>Error?</v>
      </c>
    </row>
    <row r="5062" spans="1:4" x14ac:dyDescent="0.2">
      <c r="A5062" s="83">
        <v>5001</v>
      </c>
      <c r="D5062" s="14" t="str">
        <f t="shared" si="78"/>
        <v>OK</v>
      </c>
    </row>
    <row r="5063" spans="1:4" x14ac:dyDescent="0.2">
      <c r="A5063" s="55">
        <v>5002</v>
      </c>
      <c r="B5063" s="1231">
        <f>'Revenues 9-14'!C7</f>
        <v>2511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315726</v>
      </c>
      <c r="C5066" s="14" t="s">
        <v>672</v>
      </c>
      <c r="D5066" s="14" t="str">
        <f t="shared" si="78"/>
        <v>Error?</v>
      </c>
    </row>
    <row r="5067" spans="1:4" x14ac:dyDescent="0.2">
      <c r="A5067" s="55">
        <v>5006</v>
      </c>
      <c r="B5067" s="1231">
        <f>'Revenues 9-14'!C14</f>
        <v>107</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7013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7120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1114</v>
      </c>
      <c r="D5094" s="14" t="str">
        <f t="shared" si="78"/>
        <v>Error?</v>
      </c>
    </row>
    <row r="5095" spans="1:4" x14ac:dyDescent="0.2">
      <c r="A5095" s="55">
        <v>5034</v>
      </c>
      <c r="B5095" s="1231">
        <f>'Revenues 9-14'!C74</f>
        <v>351</v>
      </c>
      <c r="D5095" s="14" t="str">
        <f t="shared" si="78"/>
        <v>Error?</v>
      </c>
    </row>
    <row r="5096" spans="1:4" x14ac:dyDescent="0.2">
      <c r="A5096" s="55">
        <v>5035</v>
      </c>
      <c r="B5096" s="1231">
        <f>'Revenues 9-14'!C75</f>
        <v>15080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1560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845</v>
      </c>
      <c r="D5101" s="14" t="str">
        <f t="shared" si="78"/>
        <v>Error?</v>
      </c>
    </row>
    <row r="5102" spans="1:4" x14ac:dyDescent="0.2">
      <c r="A5102" s="55">
        <v>5041</v>
      </c>
      <c r="B5102" s="1231">
        <f>'Revenues 9-14'!C82</f>
        <v>2405</v>
      </c>
      <c r="C5102" s="14" t="s">
        <v>672</v>
      </c>
      <c r="D5102" s="14" t="str">
        <f t="shared" si="78"/>
        <v>Error?</v>
      </c>
    </row>
    <row r="5103" spans="1:4" x14ac:dyDescent="0.2">
      <c r="A5103" s="55">
        <v>5042</v>
      </c>
      <c r="B5103" s="1231">
        <f>'Revenues 9-14'!C84</f>
        <v>5920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5920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2124</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486</v>
      </c>
      <c r="D5119" s="14" t="str">
        <f t="shared" ref="D5119:D5182" si="79">IF(ISBLANK(B5119),"OK",IF(A5119-B5119=0,"OK","Error?"))</f>
        <v>Error?</v>
      </c>
    </row>
    <row r="5120" spans="1:4" x14ac:dyDescent="0.2">
      <c r="A5120" s="55">
        <v>5059</v>
      </c>
      <c r="B5120" s="1231">
        <f>'Revenues 9-14'!C108</f>
        <v>18610</v>
      </c>
      <c r="C5120" s="14" t="s">
        <v>672</v>
      </c>
      <c r="D5120" s="14" t="str">
        <f t="shared" si="79"/>
        <v>Error?</v>
      </c>
    </row>
    <row r="5121" spans="1:4" x14ac:dyDescent="0.2">
      <c r="A5121" s="55">
        <v>5060</v>
      </c>
      <c r="B5121" s="1231">
        <f>'Revenues 9-14'!C109</f>
        <v>364861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210947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210947</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10856</v>
      </c>
      <c r="D5134" s="14" t="str">
        <f t="shared" si="79"/>
        <v>Error?</v>
      </c>
    </row>
    <row r="5135" spans="1:4" x14ac:dyDescent="0.2">
      <c r="A5135" s="55">
        <v>5074</v>
      </c>
      <c r="B5135" s="1231">
        <f>'Revenues 9-14'!C126</f>
        <v>10256</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21112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67</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21179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232126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32635</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9122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9122</v>
      </c>
      <c r="C5246" s="14" t="s">
        <v>672</v>
      </c>
      <c r="D5246" s="14" t="str">
        <f t="shared" si="80"/>
        <v>Error?</v>
      </c>
    </row>
    <row r="5247" spans="1:4" x14ac:dyDescent="0.2">
      <c r="A5247" s="55">
        <v>5186</v>
      </c>
      <c r="B5247" s="1231">
        <f>'Revenues 9-14'!C203</f>
        <v>5215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5215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32471</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32471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48558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81193</v>
      </c>
      <c r="C5326" s="14" t="s">
        <v>672</v>
      </c>
      <c r="D5326" s="14" t="str">
        <f t="shared" si="82"/>
        <v>Error?</v>
      </c>
    </row>
    <row r="5327" spans="1:4" x14ac:dyDescent="0.2">
      <c r="A5327" s="55">
        <v>5266</v>
      </c>
      <c r="B5327" s="1231">
        <f>'Revenues 9-14'!C275</f>
        <v>678180</v>
      </c>
      <c r="C5327" s="14" t="s">
        <v>672</v>
      </c>
      <c r="D5327" s="14" t="str">
        <f t="shared" si="82"/>
        <v>Error?</v>
      </c>
    </row>
    <row r="5328" spans="1:4" x14ac:dyDescent="0.2">
      <c r="A5328" s="55">
        <v>5267</v>
      </c>
      <c r="B5328" s="1231">
        <f>'Revenues 9-14'!D5</f>
        <v>47063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47063</v>
      </c>
      <c r="C5334" s="14" t="s">
        <v>672</v>
      </c>
      <c r="D5334" s="14" t="str">
        <f t="shared" si="82"/>
        <v>Error?</v>
      </c>
    </row>
    <row r="5335" spans="1:4" x14ac:dyDescent="0.2">
      <c r="A5335" s="55">
        <v>5274</v>
      </c>
      <c r="B5335" s="1231">
        <f>'Revenues 9-14'!D14</f>
        <v>16</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16</v>
      </c>
      <c r="C5339" s="14" t="s">
        <v>672</v>
      </c>
      <c r="D5339" s="14" t="str">
        <f t="shared" si="82"/>
        <v>Error?</v>
      </c>
    </row>
    <row r="5340" spans="1:4" x14ac:dyDescent="0.2">
      <c r="A5340" s="55">
        <v>5279</v>
      </c>
      <c r="B5340" s="1231">
        <f>'Revenues 9-14'!D65</f>
        <v>58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850</v>
      </c>
      <c r="D5349" s="14" t="str">
        <f t="shared" si="82"/>
        <v>Error?</v>
      </c>
    </row>
    <row r="5350" spans="1:4" x14ac:dyDescent="0.2">
      <c r="A5350" s="55">
        <v>5289</v>
      </c>
      <c r="B5350" s="1231">
        <f>'Revenues 9-14'!D96</f>
        <v>856</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v>
      </c>
      <c r="D5354" s="14" t="str">
        <f t="shared" si="82"/>
        <v>Error?</v>
      </c>
    </row>
    <row r="5355" spans="1:4" x14ac:dyDescent="0.2">
      <c r="A5355" s="55">
        <v>5294</v>
      </c>
      <c r="B5355" s="1231">
        <f>'Revenues 9-14'!D108</f>
        <v>1707</v>
      </c>
      <c r="C5355" s="14" t="s">
        <v>672</v>
      </c>
      <c r="D5355" s="14" t="str">
        <f t="shared" si="82"/>
        <v>Error?</v>
      </c>
    </row>
    <row r="5356" spans="1:4" x14ac:dyDescent="0.2">
      <c r="A5356" s="55">
        <v>5295</v>
      </c>
      <c r="B5356" s="1231">
        <f>'Revenues 9-14'!D109</f>
        <v>48844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48844</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672</v>
      </c>
      <c r="D5552" s="14" t="str">
        <f t="shared" si="85"/>
        <v>Error?</v>
      </c>
    </row>
    <row r="5553" spans="1:4" x14ac:dyDescent="0.2">
      <c r="A5553" s="55">
        <v>5492</v>
      </c>
      <c r="B5553" s="1231">
        <f>'Revenues 9-14'!F5</f>
        <v>15067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15067</v>
      </c>
      <c r="C5557" s="14" t="s">
        <v>672</v>
      </c>
      <c r="D5557" s="14" t="str">
        <f t="shared" si="85"/>
        <v>Error?</v>
      </c>
    </row>
    <row r="5558" spans="1:4" x14ac:dyDescent="0.2">
      <c r="A5558" s="55">
        <v>5497</v>
      </c>
      <c r="B5558" s="1231">
        <f>'Revenues 9-14'!F14</f>
        <v>5</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5</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v>
      </c>
      <c r="C5582" s="14" t="s">
        <v>672</v>
      </c>
      <c r="D5582" s="14" t="str">
        <f t="shared" si="86"/>
        <v>Error?</v>
      </c>
    </row>
    <row r="5583" spans="1:4" x14ac:dyDescent="0.2">
      <c r="A5583" s="55">
        <v>5522</v>
      </c>
      <c r="B5583" s="1231">
        <f>'Revenues 9-14'!F96</f>
        <v>1057</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1057</v>
      </c>
      <c r="C5587" s="14" t="s">
        <v>672</v>
      </c>
      <c r="D5587" s="14" t="str">
        <f t="shared" si="86"/>
        <v>Error?</v>
      </c>
    </row>
    <row r="5588" spans="1:4" x14ac:dyDescent="0.2">
      <c r="A5588" s="55">
        <v>5527</v>
      </c>
      <c r="B5588" s="1231">
        <f>'Revenues 9-14'!F109</f>
        <v>16133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22478</v>
      </c>
      <c r="D5615" s="14" t="str">
        <f t="shared" si="86"/>
        <v>Error?</v>
      </c>
    </row>
    <row r="5616" spans="1:4" x14ac:dyDescent="0.2">
      <c r="A5616" s="83">
        <v>5555</v>
      </c>
      <c r="D5616" s="14" t="str">
        <f t="shared" si="86"/>
        <v>OK</v>
      </c>
    </row>
    <row r="5617" spans="1:4" x14ac:dyDescent="0.2">
      <c r="A5617" s="55">
        <v>5556</v>
      </c>
      <c r="B5617" s="1231">
        <f>'Revenues 9-14'!F152</f>
        <v>7804</v>
      </c>
      <c r="D5617" s="14" t="str">
        <f t="shared" si="86"/>
        <v>Error?</v>
      </c>
    </row>
    <row r="5618" spans="1:4" x14ac:dyDescent="0.2">
      <c r="A5618" s="55">
        <v>5557</v>
      </c>
      <c r="B5618" s="1231">
        <f>'Revenues 9-14'!F154</f>
        <v>30282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30282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30282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46415</v>
      </c>
      <c r="C5720" s="14" t="s">
        <v>672</v>
      </c>
      <c r="D5720" s="14" t="str">
        <f t="shared" si="88"/>
        <v>Error?</v>
      </c>
    </row>
    <row r="5721" spans="1:4" x14ac:dyDescent="0.2">
      <c r="A5721" s="55">
        <v>5660</v>
      </c>
      <c r="B5721" s="1231">
        <f>'Revenues 9-14'!G5</f>
        <v>933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933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1866</v>
      </c>
      <c r="C5725" s="14" t="s">
        <v>672</v>
      </c>
      <c r="D5725" s="14" t="str">
        <f t="shared" si="88"/>
        <v>Error?</v>
      </c>
    </row>
    <row r="5726" spans="1:4" x14ac:dyDescent="0.2">
      <c r="A5726" s="55">
        <v>5665</v>
      </c>
      <c r="B5726" s="1231">
        <f>'Revenues 9-14'!G14</f>
        <v>1</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302</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303</v>
      </c>
      <c r="C5730" s="14" t="s">
        <v>672</v>
      </c>
      <c r="D5730" s="14" t="str">
        <f t="shared" si="88"/>
        <v>Error?</v>
      </c>
    </row>
    <row r="5731" spans="1:4" x14ac:dyDescent="0.2">
      <c r="A5731" s="55">
        <v>5670</v>
      </c>
      <c r="B5731" s="1231">
        <f>'Revenues 9-14'!G65</f>
        <v>39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2208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2427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2427</v>
      </c>
      <c r="C5881" s="14" t="s">
        <v>672</v>
      </c>
      <c r="D5881" s="14" t="str">
        <f t="shared" si="90"/>
        <v>Error?</v>
      </c>
    </row>
    <row r="5882" spans="1:4" x14ac:dyDescent="0.2">
      <c r="A5882" s="55">
        <v>5821</v>
      </c>
      <c r="B5882" s="1231">
        <f>'Revenues 9-14'!H96</f>
        <v>21876</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21876</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24303</v>
      </c>
      <c r="C5915" s="14" t="s">
        <v>672</v>
      </c>
      <c r="D5915" s="14" t="str">
        <f t="shared" si="91"/>
        <v>Error?</v>
      </c>
    </row>
    <row r="5916" spans="1:4" x14ac:dyDescent="0.2">
      <c r="A5916" s="55">
        <v>5855</v>
      </c>
      <c r="B5916" s="1231">
        <f>'Revenues 9-14'!I5</f>
        <v>6278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6278</v>
      </c>
      <c r="C5918" s="14" t="s">
        <v>672</v>
      </c>
      <c r="D5918" s="14" t="str">
        <f t="shared" si="91"/>
        <v>Error?</v>
      </c>
    </row>
    <row r="5919" spans="1:4" x14ac:dyDescent="0.2">
      <c r="A5919" s="55">
        <v>5858</v>
      </c>
      <c r="B5919" s="1231">
        <f>'Revenues 9-14'!I14</f>
        <v>2</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2</v>
      </c>
      <c r="C5923" s="14" t="s">
        <v>672</v>
      </c>
      <c r="D5923" s="14" t="str">
        <f t="shared" si="91"/>
        <v>Error?</v>
      </c>
    </row>
    <row r="5924" spans="1:4" x14ac:dyDescent="0.2">
      <c r="A5924" s="55">
        <v>5863</v>
      </c>
      <c r="B5924" s="1231">
        <f>'Revenues 9-14'!I65</f>
        <v>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6284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6278</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6278</v>
      </c>
      <c r="C5987" s="14" t="s">
        <v>672</v>
      </c>
      <c r="D5987" s="14" t="str">
        <f t="shared" si="92"/>
        <v>Error?</v>
      </c>
    </row>
    <row r="5988" spans="1:4" x14ac:dyDescent="0.2">
      <c r="A5988" s="55">
        <v>5927</v>
      </c>
      <c r="B5988" s="1231">
        <f>'Revenues 9-14'!K14</f>
        <v>2</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2</v>
      </c>
      <c r="C5992" s="14" t="s">
        <v>672</v>
      </c>
      <c r="D5992" s="14" t="str">
        <f t="shared" si="92"/>
        <v>Error?</v>
      </c>
    </row>
    <row r="5993" spans="1:4" x14ac:dyDescent="0.2">
      <c r="A5993" s="55">
        <v>5932</v>
      </c>
      <c r="B5993" s="1231">
        <f>'Revenues 9-14'!K65</f>
        <v>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698</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6985</v>
      </c>
      <c r="C6023" s="14" t="s">
        <v>672</v>
      </c>
      <c r="D6023" s="14" t="str">
        <f t="shared" si="93"/>
        <v>Error?</v>
      </c>
    </row>
    <row r="6024" spans="1:5" x14ac:dyDescent="0.2">
      <c r="A6024" s="55">
        <v>5963</v>
      </c>
      <c r="B6024" s="1231">
        <f>'Revenues 9-14'!G109</f>
        <v>2208</v>
      </c>
      <c r="C6024" s="14" t="s">
        <v>672</v>
      </c>
      <c r="D6024" s="14" t="str">
        <f t="shared" si="93"/>
        <v>Error?</v>
      </c>
    </row>
    <row r="6025" spans="1:5" x14ac:dyDescent="0.2">
      <c r="A6025" s="55">
        <v>5964</v>
      </c>
      <c r="B6025" s="1231">
        <f>'Revenues 9-14'!H109</f>
        <v>24303</v>
      </c>
      <c r="C6025" s="14" t="s">
        <v>672</v>
      </c>
      <c r="D6025" s="14" t="str">
        <f t="shared" si="93"/>
        <v>Error?</v>
      </c>
    </row>
    <row r="6026" spans="1:5" x14ac:dyDescent="0.2">
      <c r="A6026" s="55">
        <v>5965</v>
      </c>
      <c r="B6026" s="1231">
        <f>'Revenues 9-14'!I109</f>
        <v>6284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6985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13615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3021</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78.23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15229</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6175</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9054</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38071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38071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38071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38071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38071</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108827</v>
      </c>
      <c r="D6267" s="14" t="str">
        <f t="shared" si="96"/>
        <v>Error?</v>
      </c>
      <c r="E6267" s="14" t="s">
        <v>209</v>
      </c>
    </row>
    <row r="6268" spans="1:5" x14ac:dyDescent="0.2">
      <c r="A6268">
        <v>6207</v>
      </c>
      <c r="B6268" s="1231">
        <f>'Acct Summary 7-8'!D82</f>
        <v>-10151</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-10489</v>
      </c>
      <c r="D6270" s="14" t="str">
        <f t="shared" si="96"/>
        <v>Error?</v>
      </c>
      <c r="E6270" s="14" t="s">
        <v>209</v>
      </c>
    </row>
    <row r="6271" spans="1:5" x14ac:dyDescent="0.2">
      <c r="A6271">
        <v>6210</v>
      </c>
      <c r="B6271" s="1231">
        <f>'Acct Summary 7-8'!G82</f>
        <v>-10194</v>
      </c>
      <c r="D6271" s="14" t="str">
        <f t="shared" ref="D6271:D6334" si="97">IF(ISBLANK(B6271),"OK",IF(A6271-B6271=0,"OK","Error?"))</f>
        <v>Error?</v>
      </c>
      <c r="E6271" s="14" t="s">
        <v>209</v>
      </c>
    </row>
    <row r="6272" spans="1:5" x14ac:dyDescent="0.2">
      <c r="A6272">
        <v>6211</v>
      </c>
      <c r="B6272" s="1231">
        <f>'Acct Summary 7-8'!H82</f>
        <v>-63312</v>
      </c>
      <c r="D6272" s="14" t="str">
        <f t="shared" si="97"/>
        <v>Error?</v>
      </c>
      <c r="E6272" s="14" t="s">
        <v>209</v>
      </c>
    </row>
    <row r="6273" spans="1:5" x14ac:dyDescent="0.2">
      <c r="A6273">
        <v>6212</v>
      </c>
      <c r="B6273" s="1231">
        <f>'Acct Summary 7-8'!I82</f>
        <v>6284</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-41148</v>
      </c>
      <c r="D6275" s="14" t="str">
        <f t="shared" si="97"/>
        <v>Error?</v>
      </c>
      <c r="E6275" s="14" t="s">
        <v>209</v>
      </c>
    </row>
    <row r="6276" spans="1:5" x14ac:dyDescent="0.2">
      <c r="A6276">
        <v>6215</v>
      </c>
      <c r="B6276" s="1231">
        <f>'Acct Summary 7-8'!C83</f>
        <v>-17.623805668016196</v>
      </c>
      <c r="D6276" s="14" t="str">
        <f t="shared" si="97"/>
        <v>Error?</v>
      </c>
      <c r="E6276" s="14" t="s">
        <v>209</v>
      </c>
    </row>
    <row r="6277" spans="1:5" x14ac:dyDescent="0.2">
      <c r="A6277">
        <v>6216</v>
      </c>
      <c r="B6277" s="1231">
        <f>'Acct Summary 7-8'!D83</f>
        <v>-0.13423874952062312</v>
      </c>
      <c r="D6277" s="14" t="str">
        <f t="shared" si="97"/>
        <v>Error?</v>
      </c>
      <c r="E6277" s="14" t="s">
        <v>209</v>
      </c>
    </row>
    <row r="6278" spans="1:5" x14ac:dyDescent="0.2">
      <c r="A6278">
        <v>6217</v>
      </c>
      <c r="B6278" s="1231" t="e">
        <f>'Acct Summary 7-8'!E83</f>
        <v>#DIV/0!</v>
      </c>
      <c r="D6278" s="14" t="e">
        <f t="shared" si="97"/>
        <v>#DIV/0!</v>
      </c>
      <c r="E6278" s="14" t="s">
        <v>209</v>
      </c>
    </row>
    <row r="6279" spans="1:5" x14ac:dyDescent="0.2">
      <c r="A6279">
        <v>6218</v>
      </c>
      <c r="B6279" s="1231">
        <f>'Acct Summary 7-8'!F83</f>
        <v>1.1584934835431853</v>
      </c>
      <c r="D6279" s="14" t="str">
        <f t="shared" si="97"/>
        <v>Error?</v>
      </c>
      <c r="E6279" s="14" t="s">
        <v>209</v>
      </c>
    </row>
    <row r="6280" spans="1:5" x14ac:dyDescent="0.2">
      <c r="A6280">
        <v>6219</v>
      </c>
      <c r="B6280" s="1231">
        <f>'Acct Summary 7-8'!G83</f>
        <v>-0.20965817942495166</v>
      </c>
      <c r="D6280" s="14" t="str">
        <f t="shared" si="97"/>
        <v>Error?</v>
      </c>
      <c r="E6280" s="14" t="s">
        <v>209</v>
      </c>
    </row>
    <row r="6281" spans="1:5" x14ac:dyDescent="0.2">
      <c r="A6281">
        <v>6220</v>
      </c>
      <c r="B6281" s="1231">
        <f>'Acct Summary 7-8'!H83</f>
        <v>-0.28695226526949363</v>
      </c>
      <c r="D6281" s="14" t="str">
        <f t="shared" si="97"/>
        <v>Error?</v>
      </c>
      <c r="E6281" s="14" t="s">
        <v>209</v>
      </c>
    </row>
    <row r="6282" spans="1:5" x14ac:dyDescent="0.2">
      <c r="A6282">
        <v>6221</v>
      </c>
      <c r="B6282" s="1231">
        <f>'Acct Summary 7-8'!I83</f>
        <v>1</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-2.7720291026677444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37619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37619</v>
      </c>
      <c r="D6301" s="14" t="str">
        <f t="shared" si="97"/>
        <v>Error?</v>
      </c>
      <c r="E6301" s="14" t="s">
        <v>209</v>
      </c>
    </row>
    <row r="6302" spans="1:5" x14ac:dyDescent="0.2">
      <c r="A6302">
        <v>6241</v>
      </c>
      <c r="B6302" s="1231">
        <f>'Revenues 9-14'!J14</f>
        <v>12</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12</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435</v>
      </c>
      <c r="D6329" s="14" t="str">
        <f t="shared" si="97"/>
        <v>Error?</v>
      </c>
      <c r="E6329" s="14" t="s">
        <v>209</v>
      </c>
    </row>
    <row r="6330" spans="1:5" x14ac:dyDescent="0.2">
      <c r="A6330">
        <v>6269</v>
      </c>
      <c r="B6330" s="1231">
        <f>'Revenues 9-14'!C100</f>
        <v>16000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698</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1</v>
      </c>
      <c r="D6350" s="14" t="str">
        <f t="shared" si="98"/>
        <v>Error?</v>
      </c>
      <c r="E6350" s="14" t="s">
        <v>209</v>
      </c>
    </row>
    <row r="6351" spans="1:5" x14ac:dyDescent="0.2">
      <c r="A6351">
        <v>6290</v>
      </c>
      <c r="B6351" s="1231">
        <f>'Revenues 9-14'!J108</f>
        <v>436</v>
      </c>
      <c r="D6351" s="14" t="str">
        <f t="shared" si="98"/>
        <v>Error?</v>
      </c>
      <c r="E6351" s="14" t="s">
        <v>209</v>
      </c>
    </row>
    <row r="6352" spans="1:5" x14ac:dyDescent="0.2">
      <c r="A6352">
        <v>6291</v>
      </c>
      <c r="B6352" s="1231">
        <f>'Revenues 9-14'!J109</f>
        <v>38071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6110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6110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65608</v>
      </c>
      <c r="D6983" s="14" t="str">
        <f t="shared" si="108"/>
        <v>Error?</v>
      </c>
    </row>
    <row r="6984" spans="1:4" x14ac:dyDescent="0.2">
      <c r="A6984">
        <v>6923</v>
      </c>
      <c r="B6984" s="1231">
        <f>'Expenditures 15-22'!K86</f>
        <v>65608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65608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38071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38071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18</v>
      </c>
      <c r="D7093" s="14" t="str">
        <f t="shared" si="109"/>
        <v>Error?</v>
      </c>
    </row>
    <row r="7094" spans="1:4" x14ac:dyDescent="0.2">
      <c r="A7094">
        <v>7033</v>
      </c>
      <c r="B7094" s="1231">
        <f>'Expenditures 15-22'!K248</f>
        <v>18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14215</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14215</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13172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13172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6200</v>
      </c>
      <c r="D7172" s="14" t="str">
        <f t="shared" si="111"/>
        <v>Error?</v>
      </c>
    </row>
    <row r="7173" spans="1:4" x14ac:dyDescent="0.2">
      <c r="A7173">
        <v>7112</v>
      </c>
      <c r="B7173" s="1231">
        <f>'Expenditures 15-22'!D318</f>
        <v>962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7162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3522</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3522</v>
      </c>
      <c r="D7198" s="14" t="str">
        <f t="shared" si="111"/>
        <v>Error?</v>
      </c>
    </row>
    <row r="7199" spans="1:4" x14ac:dyDescent="0.2">
      <c r="A7199">
        <v>7138</v>
      </c>
      <c r="B7199" s="1231">
        <f>'Expenditures 15-22'!C323</f>
        <v>6200</v>
      </c>
      <c r="D7199" s="14" t="str">
        <f t="shared" si="111"/>
        <v>Error?</v>
      </c>
    </row>
    <row r="7200" spans="1:4" x14ac:dyDescent="0.2">
      <c r="A7200">
        <v>7139</v>
      </c>
      <c r="B7200" s="1231">
        <f>'Expenditures 15-22'!D323</f>
        <v>962</v>
      </c>
      <c r="D7200" s="14" t="str">
        <f t="shared" si="111"/>
        <v>Error?</v>
      </c>
    </row>
    <row r="7201" spans="1:4" x14ac:dyDescent="0.2">
      <c r="A7201">
        <v>7140</v>
      </c>
      <c r="B7201" s="1231">
        <f>'Expenditures 15-22'!E323</f>
        <v>30909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38071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6200</v>
      </c>
      <c r="D7216" s="14" t="str">
        <f t="shared" si="111"/>
        <v>Error?</v>
      </c>
    </row>
    <row r="7217" spans="1:4" x14ac:dyDescent="0.2">
      <c r="A7217">
        <v>7156</v>
      </c>
      <c r="B7217" s="1231">
        <f>'Expenditures 15-22'!D331</f>
        <v>962</v>
      </c>
      <c r="D7217" s="14" t="str">
        <f t="shared" si="111"/>
        <v>Error?</v>
      </c>
    </row>
    <row r="7218" spans="1:4" x14ac:dyDescent="0.2">
      <c r="A7218">
        <v>7157</v>
      </c>
      <c r="B7218" s="1231">
        <f>'Expenditures 15-22'!E331</f>
        <v>30909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38071</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23951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2512</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2016-09-25T19:57:20Z</cp:lastPrinted>
  <dcterms:created xsi:type="dcterms:W3CDTF">2003-10-29T19:06:34Z</dcterms:created>
  <dcterms:modified xsi:type="dcterms:W3CDTF">2016-10-19T15:04:17Z</dcterms:modified>
</cp:coreProperties>
</file>